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124" i="1" l="1"/>
  <c r="F122" i="1"/>
  <c r="F121" i="1"/>
  <c r="F120" i="1"/>
  <c r="F119" i="1"/>
  <c r="F118" i="1"/>
  <c r="F117" i="1"/>
  <c r="F114" i="1"/>
  <c r="F113" i="1"/>
  <c r="F112" i="1"/>
  <c r="F111" i="1"/>
  <c r="F110" i="1"/>
  <c r="F109" i="1"/>
  <c r="F108" i="1"/>
  <c r="F107" i="1"/>
  <c r="F106" i="1"/>
  <c r="F105" i="1"/>
  <c r="F104" i="1"/>
  <c r="F102" i="1"/>
  <c r="F101" i="1"/>
  <c r="F100" i="1"/>
  <c r="F99" i="1"/>
  <c r="F98" i="1"/>
  <c r="F97" i="1"/>
  <c r="F95" i="1"/>
  <c r="F94" i="1"/>
  <c r="F93" i="1"/>
  <c r="F92" i="1"/>
  <c r="F91" i="1"/>
  <c r="F89" i="1"/>
  <c r="F88" i="1"/>
  <c r="F87" i="1"/>
  <c r="F86" i="1"/>
  <c r="F85" i="1"/>
  <c r="F84" i="1"/>
  <c r="F83" i="1"/>
  <c r="F82" i="1"/>
  <c r="F80" i="1"/>
  <c r="F79" i="1"/>
  <c r="F78" i="1"/>
  <c r="F77" i="1"/>
  <c r="F76" i="1"/>
  <c r="F75" i="1"/>
  <c r="F74" i="1"/>
  <c r="F72" i="1"/>
  <c r="F71" i="1"/>
  <c r="F70" i="1"/>
  <c r="F68" i="1"/>
  <c r="F67" i="1"/>
  <c r="F66" i="1"/>
  <c r="F65" i="1"/>
  <c r="F64" i="1"/>
  <c r="F63" i="1"/>
  <c r="F62" i="1"/>
  <c r="F58" i="1"/>
  <c r="F57" i="1"/>
  <c r="F55" i="1"/>
  <c r="F53" i="1"/>
  <c r="F51" i="1"/>
  <c r="F49" i="1"/>
  <c r="F47" i="1"/>
  <c r="F45" i="1"/>
  <c r="F43" i="1"/>
  <c r="F41" i="1"/>
  <c r="F39" i="1"/>
  <c r="F37" i="1"/>
  <c r="F35" i="1"/>
  <c r="F34" i="1"/>
  <c r="F33" i="1"/>
  <c r="F32" i="1"/>
  <c r="F31" i="1"/>
  <c r="F28" i="1"/>
  <c r="F27" i="1"/>
  <c r="F24" i="1"/>
  <c r="F22" i="1"/>
  <c r="F20" i="1"/>
  <c r="F18" i="1"/>
  <c r="F16" i="1"/>
  <c r="F14" i="1"/>
  <c r="F12" i="1"/>
  <c r="F59" i="1" s="1"/>
  <c r="F10" i="1"/>
  <c r="F8" i="1"/>
  <c r="F6" i="1"/>
  <c r="F4" i="1"/>
</calcChain>
</file>

<file path=xl/sharedStrings.xml><?xml version="1.0" encoding="utf-8"?>
<sst xmlns="http://schemas.openxmlformats.org/spreadsheetml/2006/main" count="249" uniqueCount="129">
  <si>
    <t>Estimate of Furniture works for Jangaon Branch</t>
  </si>
  <si>
    <t>Procurement new of furniture and renovation items</t>
  </si>
  <si>
    <t>Sr.</t>
  </si>
  <si>
    <t>Items</t>
  </si>
  <si>
    <t>Unit</t>
  </si>
  <si>
    <t>Qty</t>
  </si>
  <si>
    <t>Rate (Rs.)</t>
  </si>
  <si>
    <t>Amount (Rs.)</t>
  </si>
  <si>
    <r>
      <t xml:space="preserve">P/F Solid Wooden/ Partly Glazed Partitions-
Basic frame work: </t>
    </r>
    <r>
      <rPr>
        <sz val="11"/>
        <color theme="1"/>
        <rFont val="Times New Roman"/>
        <family val="1"/>
      </rPr>
      <t>2’’ x 1.5’’ Salwood/ aluminium sections at maximum 600 mm horizontal &amp; vertical Spacing as per site conditions. Wooden/ aluminum members of partitions shall be rigidly fixed to the Ceiling, Floors, Beams, Doors &amp; the Side Walls, whichever is applicable. The frame work shall be coated with anti-termite treatments or chemicals.</t>
    </r>
    <r>
      <rPr>
        <b/>
        <sz val="11"/>
        <color theme="1"/>
        <rFont val="Times New Roman"/>
        <family val="1"/>
      </rPr>
      <t xml:space="preserve">
Skin Membrane: </t>
    </r>
    <r>
      <rPr>
        <sz val="11"/>
        <color theme="1"/>
        <rFont val="Times New Roman"/>
        <family val="1"/>
      </rPr>
      <t>Single layered 6 mm thick MR grade plywood on each face.</t>
    </r>
    <r>
      <rPr>
        <b/>
        <sz val="11"/>
        <color theme="1"/>
        <rFont val="Times New Roman"/>
        <family val="1"/>
      </rPr>
      <t xml:space="preserve">
Finishing: </t>
    </r>
    <r>
      <rPr>
        <sz val="11"/>
        <color theme="1"/>
        <rFont val="Times New Roman"/>
        <family val="1"/>
      </rPr>
      <t>Both side finished with 1 mm thick laminate sheet of same or combination shades as per instruction with 4’’ high skirting at top &amp; bottom of Bank’s pattern (Blue &amp; Red).</t>
    </r>
    <r>
      <rPr>
        <b/>
        <sz val="11"/>
        <color theme="1"/>
        <rFont val="Times New Roman"/>
        <family val="1"/>
      </rPr>
      <t xml:space="preserve">
Glass:- </t>
    </r>
    <r>
      <rPr>
        <sz val="11"/>
        <color theme="1"/>
        <rFont val="Times New Roman"/>
        <family val="1"/>
      </rPr>
      <t>8mm thick for full height and 12mm thick glass for low height partition.</t>
    </r>
    <r>
      <rPr>
        <b/>
        <sz val="11"/>
        <color theme="1"/>
        <rFont val="Times New Roman"/>
        <family val="1"/>
      </rPr>
      <t xml:space="preserve">
</t>
    </r>
    <r>
      <rPr>
        <sz val="11"/>
        <color theme="1"/>
        <rFont val="Times New Roman"/>
        <family val="1"/>
      </rPr>
      <t>The open edges are to be blocked by teak wood bead of required size and design. All provisions to be made for all electrical, networking boxes onto partition framework at required heights/levels with necessary additional supports as directed.</t>
    </r>
    <r>
      <rPr>
        <b/>
        <sz val="11"/>
        <color theme="1"/>
        <rFont val="Times New Roman"/>
        <family val="1"/>
      </rPr>
      <t xml:space="preserve">
4 feet High Partition - </t>
    </r>
    <r>
      <rPr>
        <sz val="11"/>
        <color theme="1"/>
        <rFont val="Times New Roman"/>
        <family val="1"/>
      </rPr>
      <t>P &amp; F low height 4'-0" partly glazed partition with 3'-0" ht. wooden partition and 1'-0" ht. 12 mm thk. clear float glass above the wooden portion fixed with 1.5"x1" teak wood beading finished with melamine polish.</t>
    </r>
    <r>
      <rPr>
        <b/>
        <sz val="11"/>
        <color theme="1"/>
        <rFont val="Times New Roman"/>
        <family val="1"/>
      </rPr>
      <t xml:space="preserve">
 5 feet height partition: - </t>
    </r>
    <r>
      <rPr>
        <sz val="11"/>
        <color theme="1"/>
        <rFont val="Times New Roman"/>
        <family val="1"/>
      </rPr>
      <t xml:space="preserve">Full solid upto 5 feet height.
</t>
    </r>
  </si>
  <si>
    <t>Sqft</t>
  </si>
  <si>
    <r>
      <t xml:space="preserve">Low Height Partition - 4 height feet Branch Head Cubicle - Basic frame work and skin member Specification same as above. </t>
    </r>
    <r>
      <rPr>
        <sz val="11"/>
        <color theme="1"/>
        <rFont val="Times New Roman"/>
        <family val="1"/>
      </rPr>
      <t xml:space="preserve">P &amp; F low height 4'-0" partly glazed partition with 3'-0" ht. wooden partition and 1'-0" ht. 12 mm thk. clear float glass above the wooden portion fixed with 1.5"x1" teak wood beading finished with melamine polish. </t>
    </r>
    <r>
      <rPr>
        <b/>
        <sz val="11"/>
        <color theme="1"/>
        <rFont val="Times New Roman"/>
        <family val="1"/>
      </rPr>
      <t>Common low height Partition between the officer/SWO tables</t>
    </r>
    <r>
      <rPr>
        <sz val="11"/>
        <color theme="1"/>
        <rFont val="Times New Roman"/>
        <family val="1"/>
      </rPr>
      <t xml:space="preserve"> should have 10'' x 8'' passing tray.</t>
    </r>
  </si>
  <si>
    <r>
      <rPr>
        <b/>
        <sz val="11"/>
        <color rgb="FF000000"/>
        <rFont val="Times New Roman"/>
        <family val="1"/>
      </rPr>
      <t>Cash Cabin Partition:</t>
    </r>
    <r>
      <rPr>
        <sz val="11"/>
        <color rgb="FF000000"/>
        <rFont val="Times New Roman"/>
        <family val="1"/>
      </rPr>
      <t xml:space="preserve"> - </t>
    </r>
    <r>
      <rPr>
        <sz val="11"/>
        <color theme="1"/>
        <rFont val="Times New Roman"/>
        <family val="1"/>
      </rPr>
      <t xml:space="preserve">Providing and fixing the intermediate, front, and rear partition of cash cabins which shall be of same specification as Solid wooden partly glazed partition of item no.1.1. but upto 7'-0" ht. with 12mm thk glass at front side and 8mm glass at sides and backside. </t>
    </r>
    <r>
      <rPr>
        <b/>
        <sz val="11"/>
        <color theme="1"/>
        <rFont val="Times New Roman"/>
        <family val="1"/>
      </rPr>
      <t xml:space="preserve">
Details of partitions are as under:-
Front side partition </t>
    </r>
    <r>
      <rPr>
        <sz val="11"/>
        <color theme="1"/>
        <rFont val="Times New Roman"/>
        <family val="1"/>
      </rPr>
      <t xml:space="preserve">shall have customer top of 1'-3" wide ledge projecting 6" on customer side at a height of 1'-3" above the desk/ working top thus making 3'-9" ht. from the finished floor level. Glazing of 12mm thick glass starts from 3'-9" upto 6'-6" with pencil polish edges. Providing cutout of size 12" x 4" at the central bottom part of glass at transaction top level so as to allow transactions. Providing 6" dia hole at the height of 4'6" from finished floor level so as to allow conversation between cashier and customer. </t>
    </r>
    <r>
      <rPr>
        <b/>
        <sz val="11"/>
        <color theme="1"/>
        <rFont val="Times New Roman"/>
        <family val="1"/>
      </rPr>
      <t xml:space="preserve">
The side/intermediate partition- </t>
    </r>
    <r>
      <rPr>
        <sz val="11"/>
        <color theme="1"/>
        <rFont val="Times New Roman"/>
        <family val="1"/>
      </rPr>
      <t xml:space="preserve">Glazing of 8mm glass start from 3’ to 6’-6’’ and  shall have an opening of 8" x4" in the partitions at 3'-0" level with the ledge of 1'-0" wide projecting 6" both side. </t>
    </r>
    <r>
      <rPr>
        <b/>
        <sz val="11"/>
        <color theme="1"/>
        <rFont val="Times New Roman"/>
        <family val="1"/>
      </rPr>
      <t xml:space="preserve">
Back side partition </t>
    </r>
    <r>
      <rPr>
        <sz val="11"/>
        <color theme="1"/>
        <rFont val="Times New Roman"/>
        <family val="1"/>
      </rPr>
      <t>shall have similar specification of side partition (excluding ledge) but Rate includes providing and fixing of 25mm thick partly glazed  door of size 2'-0" x 6'-6" at rear partition with necessary fitting i.e. lock, latches, door handles, door closer, stopper etc. Skirting it to be done with approved color laminates.</t>
    </r>
  </si>
  <si>
    <r>
      <t>Front Glass barrier on Tables</t>
    </r>
    <r>
      <rPr>
        <sz val="11"/>
        <color rgb="FF000000"/>
        <rFont val="Times New Roman"/>
        <family val="1"/>
      </rPr>
      <t>- Providing and fixing front partition of SWO counter above the working top (from 2'-6" to 4'-0" ht.) with one no. of 12mm thk float glass leaving 2" gap above working top. The glass shall be fixed to the side partition by means of 'D' SS bracket as required/ directed. (Intermediate support partition shall be paid extra as per rate of  item 1.1)</t>
    </r>
  </si>
  <si>
    <r>
      <rPr>
        <b/>
        <sz val="11"/>
        <color rgb="FF000000"/>
        <rFont val="Times New Roman"/>
        <family val="1"/>
      </rPr>
      <t>FIRE-RATED FULL HEIGHT PARTITION</t>
    </r>
    <r>
      <rPr>
        <sz val="11"/>
        <color rgb="FF000000"/>
        <rFont val="Times New Roman"/>
        <family val="1"/>
      </rPr>
      <t xml:space="preserve"> upto 8'6" for ELECTRICAL ROOM including Fire-rated DoorSupply and installation of Bison Panel (cement bonded particle board) with Fire rating of 240 hrs with required components such a Rockwool tight puff, supporting studs and additional fitments, finished on both sides with laminate as per above items with provision of fire-rated door of 3' x 7' with necessary fitttings with louvers at the bottom for air circulation</t>
    </r>
  </si>
  <si>
    <r>
      <rPr>
        <b/>
        <sz val="11"/>
        <color theme="1"/>
        <rFont val="Times New Roman"/>
        <family val="1"/>
      </rPr>
      <t xml:space="preserve">Providing and fixing of Grid false ceilings </t>
    </r>
    <r>
      <rPr>
        <sz val="11"/>
        <color theme="1"/>
        <rFont val="Times New Roman"/>
        <family val="1"/>
      </rPr>
      <t>at all heights of 600 mm X 600 mm X 16 mm ARMSTRONG Mineral Fibre ceiling tiles of type Prima Dune Premier-Beveled Tegular Edge RH-99 laid on Armstrong 15mm exposed grid system. The framework compromise of main runner spaced at 1200mm centers securely fixed to the structural soffit by approved hangers at 1200mm maximum centers. Hangers (GI wire of 4.0mm dia) to be fixed by approved roof plug, level adjuster and screws etc. The last hanger at the end of each main runner should not be greater than 450mm from the adjacent wall. Flush fitting 1200mm long cross tees (with double stitching) to be interlocked between main runners at 600mm centers to form 1200 X 600mm modules. Cut cross tees longer than 600mm to be supported independently. 600mm X 600mm modules to be formed by fitting 600mm long flush fitting cross tees centrally between the 1200 mm cross tee.</t>
    </r>
  </si>
  <si>
    <r>
      <rPr>
        <b/>
        <sz val="11"/>
        <color theme="1"/>
        <rFont val="Times New Roman"/>
        <family val="1"/>
      </rPr>
      <t>Providing and fixing Gypsum Board False Ceiling</t>
    </r>
    <r>
      <rPr>
        <sz val="11"/>
        <color theme="1"/>
        <rFont val="Times New Roman"/>
        <family val="1"/>
      </rPr>
      <t xml:space="preserve"> with 12mm thick Gypsum board and GI framing comprising of  ceiling channel 80mm x 26mm x 0.5mm @ every 457 mm centre , intermediate channel 45mm x 15xmm x 0.8mm @ every 1200 mm centre, perimeter channel 20mm x 28mm x30mm x 0.5mm all along wall/partition , ceiling angle 25mm x 10mm x0.5 mm and other required fasteners/hardware like, soffit cleats, dash fasteners, nuts, clips, screws etc. The work includes taping and jointing, applying primer, two or more coats of emulsion paint of approved shade / make, making cut-out for light fixtures, etc. The Final coat shall be done with foam roller, and no brush marks should be visible. </t>
    </r>
  </si>
  <si>
    <r>
      <rPr>
        <b/>
        <sz val="11"/>
        <color rgb="FF000000"/>
        <rFont val="Times New Roman"/>
        <family val="1"/>
      </rPr>
      <t xml:space="preserve">Toughened Glass partition: </t>
    </r>
    <r>
      <rPr>
        <sz val="11"/>
        <color rgb="FF000000"/>
        <rFont val="Times New Roman"/>
        <family val="1"/>
      </rPr>
      <t xml:space="preserve">- </t>
    </r>
    <r>
      <rPr>
        <sz val="11"/>
        <color theme="1"/>
        <rFont val="Times New Roman"/>
        <family val="1"/>
      </rPr>
      <t xml:space="preserve">Providing and fixing of 12 mm thick toughened glass partition of approved make with all SS patch fittings complete. </t>
    </r>
  </si>
  <si>
    <r>
      <rPr>
        <b/>
        <sz val="11"/>
        <color theme="1"/>
        <rFont val="Times New Roman"/>
        <family val="1"/>
      </rPr>
      <t>Toughened Glass Doors:-</t>
    </r>
    <r>
      <rPr>
        <sz val="11"/>
        <color rgb="FF000000"/>
        <rFont val="Times New Roman"/>
        <family val="1"/>
      </rPr>
      <t>Providing and fixing in position 12mm clear float toughened Glass partition along with 12 mm thick toughened glass double leaf doors (3'x7'). The work to include making necessary, template, cutting ,float glass to correct size, making all the necessary holes, cuts etc., and toughening . The cost to include all hardware, patch fitting, of approved equivalent make.  The cost also includes all hardware/ accessories, top pivot, center lock, floor spring,450mm glass door handles etc., along with etching with sand blasting as per design and drawing. The rate is for a finished item of work etc., complete as directed.</t>
    </r>
  </si>
  <si>
    <t>Providing and fixing of floor spring and pivot set for main door.(One floor Spring + pivot set = 1 set)</t>
  </si>
  <si>
    <t>SET</t>
  </si>
  <si>
    <r>
      <rPr>
        <b/>
        <sz val="11"/>
        <color rgb="FF000000"/>
        <rFont val="Times New Roman"/>
        <family val="1"/>
      </rPr>
      <t>Plywood Storage cabinet with outside laminated and inside painted (Full hight):-</t>
    </r>
    <r>
      <rPr>
        <sz val="11"/>
        <color theme="1"/>
        <rFont val="Times New Roman"/>
        <family val="1"/>
      </rPr>
      <t>Providing and erecting in position  storage cabinet 1’5’’ deep. Top, sides shutter, self and base shall be of 19mm thick ply. Back shall be 6mm ply. Division of shutter shall be make equally according to length of storage. Self shall be provided @ 16’’ interval from base. Shutter faces exposed sides,back, and top shall be finished with 1.00 mm laminate sheet of approved shade and quality. Inside surface to be painted in white enamel paint in 2-3 coat over wood primer to bring an even surface. On all exposed edges 6mm TW lipping shall be provided finished with melamine polish. Quoted rates shall include cost of necessary hardware, vis 6’’ handles, concealed hinges, locks with keys in duplicate , magnetic catches, etc. (Payment shall be on the area of cabinet face)</t>
    </r>
  </si>
  <si>
    <r>
      <rPr>
        <b/>
        <sz val="11"/>
        <color rgb="FF000000"/>
        <rFont val="Times New Roman"/>
        <family val="1"/>
      </rPr>
      <t>Side Credanza with outside laminated and inside painted</t>
    </r>
    <r>
      <rPr>
        <b/>
        <sz val="11"/>
        <color theme="1"/>
        <rFont val="Times New Roman"/>
        <family val="1"/>
      </rPr>
      <t xml:space="preserve"> - </t>
    </r>
    <r>
      <rPr>
        <sz val="11"/>
        <color theme="1"/>
        <rFont val="Times New Roman"/>
        <family val="1"/>
      </rPr>
      <t xml:space="preserve">Providing and erecting in position side cabinet units with 2 nos. 5’’ drawers and two openable shutters including one intermediate shelves.  Top, sides, shutter, drawer facia, self &amp; bottom shall be of 19mm thick plywood. Back shall be 6mm ply. Drawer’s sides / bottom shall be 12/6 mm ply. Shutter faces, exposed sides and top shall be finished with 1.00 mm laminate sheet of approved shade and quality. Inside to be laminated with 0.8mm white lamination. On all exposed edges shall be finished with 6mm TW bedding patti shall be provided finished with melamine polish. </t>
    </r>
    <r>
      <rPr>
        <sz val="11"/>
        <color theme="1"/>
        <rFont val="CenturyGothic"/>
      </rPr>
      <t xml:space="preserve"> </t>
    </r>
    <r>
      <rPr>
        <sz val="11"/>
        <color theme="1"/>
        <rFont val="Times New Roman"/>
        <family val="1"/>
      </rPr>
      <t>Quoted rates shall include cost of necessary hardware, like 3’’ handles, concealed hinges, locks with keys in duplicate, magnetic catches, etc.</t>
    </r>
  </si>
  <si>
    <t xml:space="preserve"> 3’ length x 1’3’’ deep x 2’6’’ high.</t>
  </si>
  <si>
    <t xml:space="preserve"> 3’ 6''length x 1’3’’ deep x 2’6’’ high.</t>
  </si>
  <si>
    <r>
      <rPr>
        <b/>
        <sz val="11"/>
        <color theme="1"/>
        <rFont val="Times New Roman"/>
        <family val="1"/>
      </rPr>
      <t>Providing and fixing freestanding officer table (outside and inside laminated)</t>
    </r>
    <r>
      <rPr>
        <sz val="11"/>
        <color theme="1"/>
        <rFont val="Times New Roman"/>
        <family val="1"/>
      </rPr>
      <t xml:space="preserve"> made up of commercial ply (MR grade) IS303 frame work. Table shall consist of 18 mm thick plywood top &amp; verticals. The front apron shall be made in 12mm thick ply. Working top extra strengthening by 12 mm thick plywood patta.   3’’ dia circular hole is provided on every working top with a pvc wire manager with cover.All exposed surface to be covered with suitable teak wood mouldings. The table shall also consist of CPU stand madeup 19mm ply. Footrest shall be teakwood section of 4’’ x 1 ½’’ size.
Finishing: All exposed surface including drawer facia shall be finished with 1mm thick laminate of approved colour alongwith 4’’ high skirting (in two shades) at bottom. Inner portion of table and drawers shall be laminated with 0.8mm thick white laminate  upto Bank’s satisfaction. All wooden surface/Teak wood mouldings shall be well polished with melamine polish.Providing and fixing of PVC made key board tray with telescopic channels or laminated board on Z shaped powder coated runner with PVC soundless rollers.</t>
    </r>
  </si>
  <si>
    <t>4' x 2'6'' x 2'6'' Table with drawers</t>
  </si>
  <si>
    <t>Nos.</t>
  </si>
  <si>
    <t>4'6'' x 2'6'' x 2'6'' Table with drawers</t>
  </si>
  <si>
    <t>3' x2.5'x2.5' Server Room Table with drawers</t>
  </si>
  <si>
    <t>Table 6’ x 2'6'' x 2’3’’- Cash cabin table with 3 equal drawer with currency separator partitions.</t>
  </si>
  <si>
    <t>6' X 3' x 2'6'' Branch Manager Table with 3 drawers</t>
  </si>
  <si>
    <r>
      <rPr>
        <b/>
        <sz val="11"/>
        <color theme="1"/>
        <rFont val="Times New Roman"/>
        <family val="1"/>
      </rPr>
      <t>Solid Core flush door without door frame :</t>
    </r>
    <r>
      <rPr>
        <sz val="11"/>
        <color theme="1"/>
        <rFont val="Times New Roman"/>
        <family val="1"/>
      </rPr>
      <t xml:space="preserve"> Providing &amp; Fixing solid core flush door alongwith vision panel of size 125 x250 mm in 6mm glass made out of 32mm thick approved make solid core marine flush door along with approved make/color 1.00mm thick laminate, 6mm thick IMP teak wood edge bedding. The edge of the doors/shutters finished with MELAMINE polish of matching shade etc. complete. The rate is inclusive of approved make/design fixing Door Closure, hinges, Stainless Steel Handles, locks, Signage's, Name Plate with necessary hardware complete as per instructions of Architect/ Engineer.</t>
    </r>
  </si>
  <si>
    <r>
      <t xml:space="preserve">Wicket doors:- </t>
    </r>
    <r>
      <rPr>
        <sz val="11"/>
        <color rgb="FF000000"/>
        <rFont val="Times New Roman"/>
        <family val="1"/>
      </rPr>
      <t>Providing and fixing of 18mm wicket door with both side laminate and with all necessary hardwares.</t>
    </r>
  </si>
  <si>
    <r>
      <rPr>
        <b/>
        <sz val="11"/>
        <color theme="1"/>
        <rFont val="Times New Roman"/>
        <family val="1"/>
      </rPr>
      <t>Branding Strip (4.5’’-5’’ wide below false ceiling)</t>
    </r>
    <r>
      <rPr>
        <sz val="11"/>
        <color theme="1"/>
        <rFont val="Times New Roman"/>
        <family val="1"/>
      </rPr>
      <t xml:space="preserve">:- Providing and fixing wall strip over the existing wall madeup of 12 mm thick ply of approve make finish with 1.0 mm thick mica of approve make &amp; shade. </t>
    </r>
  </si>
  <si>
    <t>rft</t>
  </si>
  <si>
    <r>
      <rPr>
        <b/>
        <sz val="11"/>
        <color theme="1"/>
        <rFont val="Times New Roman"/>
        <family val="1"/>
      </rPr>
      <t>ACP paneling/columns -</t>
    </r>
    <r>
      <rPr>
        <sz val="11"/>
        <color theme="1"/>
        <rFont val="Times New Roman"/>
        <family val="1"/>
      </rPr>
      <t xml:space="preserve"> Providing and fixing ACP paneling/columns as per site conditions. Providing&amp; fixing in position aluminum composite panel (ACP) with framing of aluminum tube sections of min 1.5”x1” and 16 gauge 2’0” C/C both ways. ACP of 3mm thickness to be used. The joints should be properly filled with suitable fillet materials.</t>
    </r>
  </si>
  <si>
    <t>Sqft.</t>
  </si>
  <si>
    <r>
      <rPr>
        <b/>
        <sz val="11"/>
        <color theme="1"/>
        <rFont val="Times New Roman"/>
        <family val="1"/>
      </rPr>
      <t>Electrical Panel Cabinet with door:</t>
    </r>
    <r>
      <rPr>
        <sz val="11"/>
        <color theme="1"/>
        <rFont val="Times New Roman"/>
        <family val="1"/>
      </rPr>
      <t xml:space="preserve"> Providing and fixing Electric Panel Cover box as per drawing made of 18 mm thick Ply finished with 1.0 mm thick laminate in front side and paint inside all Complete with hardware fittings. There shall be provision for air ventilation.</t>
    </r>
  </si>
  <si>
    <r>
      <t xml:space="preserve">Re-lamination of existing doors:- </t>
    </r>
    <r>
      <rPr>
        <sz val="11"/>
        <color theme="1"/>
        <rFont val="Times New Roman"/>
        <family val="1"/>
      </rPr>
      <t xml:space="preserve">Providing and fixing of  1.00 mm lamination on existing doors. This items includes removing, re-fixing of doors and its hardware/fixtures. This item also includes providing and fixing of </t>
    </r>
    <r>
      <rPr>
        <b/>
        <u/>
        <sz val="11"/>
        <color theme="1"/>
        <rFont val="Times New Roman"/>
        <family val="1"/>
      </rPr>
      <t>SS jalli</t>
    </r>
    <r>
      <rPr>
        <sz val="11"/>
        <color theme="1"/>
        <rFont val="Times New Roman"/>
        <family val="1"/>
      </rPr>
      <t xml:space="preserve"> (6’’ to 8’’ x 8’’) including cutting of door.</t>
    </r>
  </si>
  <si>
    <t>SQFT</t>
  </si>
  <si>
    <r>
      <t xml:space="preserve">WRITING / CHALLAN DESK </t>
    </r>
    <r>
      <rPr>
        <b/>
        <sz val="11"/>
        <color indexed="8"/>
        <rFont val="Arial"/>
        <family val="2"/>
      </rPr>
      <t xml:space="preserve">- </t>
    </r>
    <r>
      <rPr>
        <sz val="11"/>
        <color indexed="8"/>
        <rFont val="Arial"/>
        <family val="2"/>
      </rPr>
      <t>4'0"x 2'6" Providing &amp; Fixing writing table made of Phenol bonded, water proof (BWP) 18mm thk Commercial ply IS303 framework &amp; necessary 2" X 2" &amp; 2" X 1 1/2" SalWood supports &amp; bedding patti as required. Table shall be fixed at 3'-6". Depth of the table shall be 2'-6". The table shall have 6 compartments for challans of 6" height below the writing surface, as per Banks Standard Design</t>
    </r>
  </si>
  <si>
    <r>
      <t>Cheque Drop/ Complaint Box: (</t>
    </r>
    <r>
      <rPr>
        <sz val="11"/>
        <color theme="1"/>
        <rFont val="Times New Roman"/>
        <family val="1"/>
      </rPr>
      <t>2'-0" x 18'' High X 10" deep) Providing and fixing cheque drop/ Complaint box made out of 19mm thk. Commercial plywood grade I finished with 1mm thk. Laminate. Slit should be provided to drop cheques and opening provided with locking arrangement to remove cheques, complete in all respect.</t>
    </r>
  </si>
  <si>
    <r>
      <t>Notice Board:</t>
    </r>
    <r>
      <rPr>
        <sz val="11"/>
        <color rgb="FF000000"/>
        <rFont val="Times New Roman"/>
        <family val="1"/>
      </rPr>
      <t xml:space="preserve"> Providing and fixing notice board of 4'-0''X2'-6'' size in ply board of 6mm fixed on a frame of 50 mm x 25 mm well-seasoned wood polished and top fixed with bead. 12mm thk. Soft board cladded with fabric of matching colour and shade complete with all fixtures necessary as required.</t>
    </r>
  </si>
  <si>
    <r>
      <rPr>
        <b/>
        <sz val="11"/>
        <color theme="1"/>
        <rFont val="Calibri"/>
        <family val="2"/>
        <scheme val="minor"/>
      </rPr>
      <t>MIRROR SHELF</t>
    </r>
    <r>
      <rPr>
        <sz val="11"/>
        <color theme="1"/>
        <rFont val="Calibri"/>
        <family val="2"/>
        <scheme val="minor"/>
      </rPr>
      <t xml:space="preserve"> - in locker room (7'-0" X 2'0") It shall be made in 18mm thick Commercial ply (MR grade) IS303 frame work with 6mm thick Commercial ply (MR grade) IS303 back 3" X 1" C.P.T. Wooden backing with high quality mirror fixing, with lighting all the top and sides having a cushioned stool of height 2' to be pulled out from the bottom, having same finish as the shelf. The approved shade/make 1.00mm thick laminate shall be fixed all exposed portions of the shelf, stool etc. complete as per instructions of the Architect.</t>
    </r>
  </si>
  <si>
    <r>
      <rPr>
        <b/>
        <sz val="11"/>
        <color theme="1"/>
        <rFont val="Times New Roman"/>
        <family val="1"/>
      </rPr>
      <t>Wall Panelling:</t>
    </r>
    <r>
      <rPr>
        <sz val="11"/>
        <color theme="1"/>
        <rFont val="Times New Roman"/>
        <family val="1"/>
      </rPr>
      <t xml:space="preserve"> Fabricating and fixing wall/column paneling to consist of 37.5mm x 50mm treated salwood   framework or Aluminum Sections   at spacing not exceeding 600mm bothways (horizontal and vertical).  Paneling framework to be secured to wall surface/column surface. Paneling framework to be clad on one side with 6mm thick commercial ply finished with 1.0mm thk laminate including skirting of 100mm high.</t>
    </r>
  </si>
  <si>
    <t>Providing and fixing of Door Closer</t>
  </si>
  <si>
    <t>Total of 1</t>
  </si>
  <si>
    <t>Electric wiring and Switches</t>
  </si>
  <si>
    <t>Main Panel &amp; Disrtribution Boxes</t>
  </si>
  <si>
    <t>Rate</t>
  </si>
  <si>
    <t>a</t>
  </si>
  <si>
    <t>Main Panel</t>
  </si>
  <si>
    <t>b</t>
  </si>
  <si>
    <t>HRC Fuse</t>
  </si>
  <si>
    <t>c</t>
  </si>
  <si>
    <t>Light Distribution Board</t>
  </si>
  <si>
    <t>d</t>
  </si>
  <si>
    <t>Power Distribution Board</t>
  </si>
  <si>
    <t>e</t>
  </si>
  <si>
    <t>AC Distribution Board</t>
  </si>
  <si>
    <t>f</t>
  </si>
  <si>
    <t>UPS (In/OUT)</t>
  </si>
  <si>
    <t>g</t>
  </si>
  <si>
    <t>UPS SPN</t>
  </si>
  <si>
    <t>Earthing</t>
  </si>
  <si>
    <t>Earthing (600 x600)</t>
  </si>
  <si>
    <t>8 gauge wire</t>
  </si>
  <si>
    <t>Mtr</t>
  </si>
  <si>
    <t>Heavy Duty conduit</t>
  </si>
  <si>
    <t>LT Cables &amp; Terminations</t>
  </si>
  <si>
    <t>3.5 core 35 sqmm Cable</t>
  </si>
  <si>
    <t>Mtr.</t>
  </si>
  <si>
    <t>4c X 10 Sq.mm copper armored cable (Main panel to UPS)</t>
  </si>
  <si>
    <t>4c X 16 Sq.mm copper armored cable (ATM)</t>
  </si>
  <si>
    <t>2 x 6 Sq.mm + 1x 2.5 Sq.mm  from Main DB to POWER/LIGHT DB. Including all necessary terminals etc complete.</t>
  </si>
  <si>
    <t>3.5C X 25 Sq.mm AYFY ALU cable ( Main)</t>
  </si>
  <si>
    <t>4c X 10 Sq.mm copper cable</t>
  </si>
  <si>
    <t>4c X 16 Sq.mm copper cable (ATM)</t>
  </si>
  <si>
    <t>Internal Wiring</t>
  </si>
  <si>
    <t>Tranking 50mm x 100mm</t>
  </si>
  <si>
    <t>Tranking 50mm x 50 mm</t>
  </si>
  <si>
    <t>2x 2.5 Sq mm + 1x1.5 Sq mm copper wire circuit mains for raw power points, lights and glow sign board. (LDB to Switch boards).</t>
  </si>
  <si>
    <t>For 16A power point maximum 2 points in a circuit.</t>
  </si>
  <si>
    <t>For 6 A Raw power point maximum 3 point in a circuit.</t>
  </si>
  <si>
    <t>2x 2.5Sqmm + 1x1.5 Sq mm copper wire for circuit mains (UPS DB to Computer) Maximum 3 workstations in circuit.</t>
  </si>
  <si>
    <t>2 x 4sqmm + 1x1.5 sq mm  copper wire ( From AC DB to AC point)</t>
  </si>
  <si>
    <t>h</t>
  </si>
  <si>
    <t>4 core 4amp cu armoured cable</t>
  </si>
  <si>
    <t>Point Wiring</t>
  </si>
  <si>
    <t>1 light point controlled by one switch</t>
  </si>
  <si>
    <t>2 light  point controlled by one switch</t>
  </si>
  <si>
    <t>Wall fan/Exhaust fan controlled by 6 Amp socket and switch on light switch board</t>
  </si>
  <si>
    <t>Call bell point</t>
  </si>
  <si>
    <t>Ceiling fan point with modular type regulator and switch.</t>
  </si>
  <si>
    <t>Power Point Outlets</t>
  </si>
  <si>
    <t>6A Raw Power Point ( 1 socket + 1 switch) Onboard</t>
  </si>
  <si>
    <t>6A Raw Power Point ( 1 socket + 1 switch) Special</t>
  </si>
  <si>
    <t>16A Raw Power Point ( 1 socket + 1 switch)</t>
  </si>
  <si>
    <t>6A UPS Power Point ( 3 socket + 1 switch)</t>
  </si>
  <si>
    <t>AC Point ( 20 amp socket + 1 switch)</t>
  </si>
  <si>
    <t>Timer for Glow sign Board</t>
  </si>
  <si>
    <t>LED and Fixtures</t>
  </si>
  <si>
    <t xml:space="preserve"> 2’X 2' LED light with necessary fixtures.</t>
  </si>
  <si>
    <t xml:space="preserve">14-15 ws LED ROUND DOWN LIGHTER </t>
  </si>
  <si>
    <t>7w COB light</t>
  </si>
  <si>
    <t>Profile light</t>
  </si>
  <si>
    <t>RFT</t>
  </si>
  <si>
    <t xml:space="preserve">4feet long 20w Light batten </t>
  </si>
  <si>
    <t xml:space="preserve">400 mm sweep Wall bracket fan </t>
  </si>
  <si>
    <t>1200 mm sweep Celling fan</t>
  </si>
  <si>
    <t>300 dia Exhaust Fan .</t>
  </si>
  <si>
    <t>i</t>
  </si>
  <si>
    <r>
      <t>15w  LED bulb</t>
    </r>
    <r>
      <rPr>
        <sz val="11"/>
        <color theme="1"/>
        <rFont val="Verdana"/>
        <family val="2"/>
      </rPr>
      <t xml:space="preserve"> </t>
    </r>
  </si>
  <si>
    <t>j</t>
  </si>
  <si>
    <t>ding dong bell</t>
  </si>
  <si>
    <t>k</t>
  </si>
  <si>
    <t>Fan hook &amp; Fan Rod,</t>
  </si>
  <si>
    <t>Total of 2</t>
  </si>
  <si>
    <t>Computer networking</t>
  </si>
  <si>
    <t>QTY</t>
  </si>
  <si>
    <t>Amount</t>
  </si>
  <si>
    <t xml:space="preserve">CAT6 Network cable </t>
  </si>
  <si>
    <t xml:space="preserve">RJ45 Network socket with front plate and base box </t>
  </si>
  <si>
    <t>Supply and fixing of 3 feet patch card</t>
  </si>
  <si>
    <t>Supply and fixing of 7 feet patch card</t>
  </si>
  <si>
    <t>Supply and fixing of 24 port jack panel D-Link make)</t>
  </si>
  <si>
    <t>Supply and fixing of wall mountable Rack 12U with power adaptor etc.(D-Link make)</t>
  </si>
  <si>
    <t>Total of 3</t>
  </si>
  <si>
    <t>Grand Total 1+2+3 =</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</si>
</sst>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Calibri"/>
      <family val="2"/>
      <scheme val="minor"/>
    </font>
    <font>
      <sz val="11"/>
      <color theme="1"/>
      <name val="Calibri"/>
      <family val="2"/>
      <scheme val="minor"/>
    </font>
    <font>
      <b/>
      <sz val="11"/>
      <color theme="1"/>
      <name val="Calibri"/>
      <family val="2"/>
      <scheme val="minor"/>
    </font>
    <font>
      <b/>
      <sz val="11"/>
      <color rgb="FF000000"/>
      <name val="Times New Roman"/>
      <family val="1"/>
    </font>
    <font>
      <b/>
      <sz val="11"/>
      <color theme="1"/>
      <name val="Times New Roman"/>
      <family val="1"/>
    </font>
    <font>
      <sz val="11"/>
      <color theme="1"/>
      <name val="Times New Roman"/>
      <family val="1"/>
    </font>
    <font>
      <sz val="11"/>
      <color rgb="FF000000"/>
      <name val="Times New Roman"/>
      <family val="1"/>
    </font>
    <font>
      <sz val="11"/>
      <color theme="1"/>
      <name val="CenturyGothic"/>
    </font>
    <font>
      <b/>
      <u/>
      <sz val="11"/>
      <color theme="1"/>
      <name val="Times New Roman"/>
      <family val="1"/>
    </font>
    <font>
      <b/>
      <sz val="11"/>
      <color indexed="8"/>
      <name val="Arial"/>
      <family val="2"/>
    </font>
    <font>
      <sz val="11"/>
      <color indexed="8"/>
      <name val="Arial"/>
      <family val="2"/>
    </font>
    <font>
      <sz val="11"/>
      <color theme="1"/>
      <name val="Verdana"/>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0" fontId="3" fillId="0" borderId="1" xfId="0" applyFont="1" applyBorder="1" applyAlignment="1">
      <alignment horizontal="center" vertical="center"/>
    </xf>
    <xf numFmtId="0" fontId="0" fillId="0" borderId="0" xfId="0" applyAlignment="1"/>
    <xf numFmtId="0" fontId="4" fillId="0" borderId="1" xfId="0" applyFont="1" applyBorder="1" applyAlignment="1">
      <alignment horizontal="center" vertical="center"/>
    </xf>
    <xf numFmtId="0" fontId="4" fillId="0" borderId="1" xfId="0" applyFont="1" applyBorder="1" applyAlignment="1">
      <alignment horizontal="justify"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0" fillId="0" borderId="1" xfId="0" applyFont="1" applyBorder="1" applyAlignment="1">
      <alignment horizontal="center" vertical="top"/>
    </xf>
    <xf numFmtId="0" fontId="0" fillId="0" borderId="1" xfId="0" applyFont="1" applyBorder="1" applyAlignment="1">
      <alignment horizontal="center" vertical="center"/>
    </xf>
    <xf numFmtId="0" fontId="0" fillId="2" borderId="1" xfId="0" applyFont="1" applyFill="1" applyBorder="1" applyAlignment="1">
      <alignment horizontal="center" vertical="center"/>
    </xf>
    <xf numFmtId="2" fontId="0" fillId="0" borderId="1" xfId="0" applyNumberFormat="1" applyFont="1" applyBorder="1" applyAlignment="1">
      <alignment horizontal="center" vertical="center"/>
    </xf>
    <xf numFmtId="2" fontId="0" fillId="0" borderId="1" xfId="0" applyNumberFormat="1" applyFont="1" applyBorder="1" applyAlignment="1">
      <alignment vertical="center"/>
    </xf>
    <xf numFmtId="2" fontId="0" fillId="3" borderId="1" xfId="0" applyNumberFormat="1" applyFont="1" applyFill="1" applyBorder="1" applyAlignment="1">
      <alignment horizontal="center" vertical="center"/>
    </xf>
    <xf numFmtId="0" fontId="0" fillId="3" borderId="1" xfId="0" applyFont="1" applyFill="1" applyBorder="1" applyAlignment="1">
      <alignment horizontal="center" vertical="center"/>
    </xf>
    <xf numFmtId="2" fontId="0" fillId="3" borderId="1" xfId="0" applyNumberFormat="1" applyFont="1" applyFill="1" applyBorder="1" applyAlignment="1">
      <alignment vertical="center"/>
    </xf>
    <xf numFmtId="0" fontId="6" fillId="0" borderId="1" xfId="0" applyFont="1" applyBorder="1" applyAlignment="1">
      <alignment horizontal="justify" vertical="top"/>
    </xf>
    <xf numFmtId="0" fontId="0" fillId="3" borderId="1" xfId="0" applyFont="1" applyFill="1" applyBorder="1" applyAlignment="1">
      <alignment horizontal="center" vertical="top"/>
    </xf>
    <xf numFmtId="0" fontId="5" fillId="3" borderId="1" xfId="0" applyFont="1" applyFill="1" applyBorder="1" applyAlignment="1">
      <alignment horizontal="justify" vertical="top"/>
    </xf>
    <xf numFmtId="0" fontId="5" fillId="0" borderId="1" xfId="0" applyFont="1" applyBorder="1" applyAlignment="1">
      <alignment horizontal="center" vertical="top"/>
    </xf>
    <xf numFmtId="0" fontId="3" fillId="0" borderId="1" xfId="0" applyFont="1" applyBorder="1" applyAlignment="1">
      <alignment horizontal="justify" vertical="center"/>
    </xf>
    <xf numFmtId="2" fontId="0" fillId="2" borderId="1" xfId="0" applyNumberFormat="1" applyFont="1" applyFill="1" applyBorder="1" applyAlignment="1">
      <alignment horizontal="center" vertical="center"/>
    </xf>
    <xf numFmtId="2" fontId="0" fillId="2" borderId="1" xfId="0" applyNumberFormat="1" applyFont="1" applyFill="1" applyBorder="1" applyAlignment="1">
      <alignment vertical="center"/>
    </xf>
    <xf numFmtId="0" fontId="5" fillId="4" borderId="1" xfId="0" applyFont="1" applyFill="1" applyBorder="1" applyAlignment="1">
      <alignment horizontal="center" vertical="center"/>
    </xf>
    <xf numFmtId="0" fontId="3" fillId="4" borderId="1" xfId="0" applyFont="1" applyFill="1" applyBorder="1" applyAlignment="1">
      <alignment horizontal="justify" vertical="center"/>
    </xf>
    <xf numFmtId="0" fontId="0" fillId="4" borderId="1" xfId="0" applyFont="1" applyFill="1" applyBorder="1" applyAlignment="1">
      <alignment horizontal="center" vertical="center"/>
    </xf>
    <xf numFmtId="2" fontId="0" fillId="4" borderId="1" xfId="0" applyNumberFormat="1" applyFont="1" applyFill="1" applyBorder="1" applyAlignment="1">
      <alignment horizontal="center" vertical="center"/>
    </xf>
    <xf numFmtId="2" fontId="0" fillId="4" borderId="1" xfId="0" applyNumberFormat="1" applyFont="1" applyFill="1" applyBorder="1" applyAlignment="1">
      <alignment vertical="center"/>
    </xf>
    <xf numFmtId="0" fontId="5" fillId="2" borderId="1" xfId="0" applyFont="1" applyFill="1" applyBorder="1" applyAlignment="1">
      <alignment horizontal="center" vertical="top"/>
    </xf>
    <xf numFmtId="0" fontId="6" fillId="0" borderId="1" xfId="0" applyFont="1" applyBorder="1" applyAlignment="1">
      <alignment horizontal="justify" vertical="center"/>
    </xf>
    <xf numFmtId="0" fontId="0" fillId="4" borderId="1" xfId="0" applyFont="1" applyFill="1" applyBorder="1" applyAlignment="1">
      <alignment horizontal="center" vertical="top"/>
    </xf>
    <xf numFmtId="0" fontId="6" fillId="4" borderId="1" xfId="0" applyFont="1" applyFill="1" applyBorder="1" applyAlignment="1">
      <alignment horizontal="justify" vertical="center"/>
    </xf>
    <xf numFmtId="0" fontId="4" fillId="4" borderId="1" xfId="0" applyFont="1" applyFill="1" applyBorder="1" applyAlignment="1">
      <alignment vertical="center"/>
    </xf>
    <xf numFmtId="0" fontId="5" fillId="4" borderId="1" xfId="0" applyFont="1" applyFill="1" applyBorder="1" applyAlignment="1">
      <alignment vertical="center"/>
    </xf>
    <xf numFmtId="0" fontId="5" fillId="2" borderId="1" xfId="0" applyFont="1" applyFill="1" applyBorder="1" applyAlignment="1">
      <alignment horizontal="distributed" vertical="distributed"/>
    </xf>
    <xf numFmtId="0" fontId="5" fillId="2" borderId="1" xfId="0" applyFont="1" applyFill="1" applyBorder="1" applyAlignment="1">
      <alignment horizontal="center" vertical="center"/>
    </xf>
    <xf numFmtId="0" fontId="5" fillId="0" borderId="1" xfId="0" applyFont="1" applyBorder="1" applyAlignment="1">
      <alignment horizontal="justify" vertical="center"/>
    </xf>
    <xf numFmtId="0" fontId="5" fillId="0" borderId="1" xfId="0" applyFont="1" applyBorder="1" applyAlignment="1">
      <alignment horizontal="center" vertical="center"/>
    </xf>
    <xf numFmtId="0" fontId="4" fillId="3" borderId="1" xfId="0" applyFont="1" applyFill="1" applyBorder="1" applyAlignment="1">
      <alignment horizontal="justify" vertical="top"/>
    </xf>
    <xf numFmtId="0" fontId="0" fillId="0" borderId="1" xfId="0" applyFont="1" applyBorder="1" applyAlignment="1">
      <alignment horizontal="center"/>
    </xf>
    <xf numFmtId="2" fontId="0" fillId="0" borderId="1" xfId="0" applyNumberFormat="1" applyFont="1" applyBorder="1" applyAlignment="1">
      <alignment horizontal="right" vertical="center"/>
    </xf>
    <xf numFmtId="0" fontId="5" fillId="0" borderId="1" xfId="0" applyFont="1" applyBorder="1" applyAlignment="1">
      <alignment horizontal="left" vertical="center"/>
    </xf>
    <xf numFmtId="0" fontId="0" fillId="3" borderId="1" xfId="0" applyFont="1" applyFill="1" applyBorder="1" applyAlignment="1">
      <alignment horizontal="center"/>
    </xf>
    <xf numFmtId="0" fontId="5" fillId="3" borderId="1" xfId="0" applyFont="1" applyFill="1" applyBorder="1" applyAlignment="1">
      <alignment horizontal="left" vertical="center"/>
    </xf>
    <xf numFmtId="2" fontId="0" fillId="3" borderId="1" xfId="0" applyNumberFormat="1" applyFont="1" applyFill="1" applyBorder="1" applyAlignment="1">
      <alignment horizontal="right" vertical="center"/>
    </xf>
    <xf numFmtId="0" fontId="5" fillId="0" borderId="1" xfId="0" applyFont="1" applyBorder="1" applyAlignment="1">
      <alignment vertical="top"/>
    </xf>
    <xf numFmtId="2" fontId="0" fillId="0" borderId="1" xfId="0" applyNumberFormat="1" applyFont="1" applyBorder="1" applyAlignment="1"/>
    <xf numFmtId="0" fontId="0" fillId="0" borderId="1" xfId="0" applyFont="1" applyBorder="1" applyAlignment="1">
      <alignment horizontal="left" vertical="center"/>
    </xf>
    <xf numFmtId="0" fontId="0" fillId="2" borderId="1" xfId="0" applyFont="1" applyFill="1" applyBorder="1" applyAlignment="1">
      <alignment horizontal="center"/>
    </xf>
    <xf numFmtId="0" fontId="6" fillId="0" borderId="1" xfId="0" applyFont="1" applyBorder="1" applyAlignment="1"/>
    <xf numFmtId="0" fontId="0" fillId="3" borderId="1" xfId="0" applyFont="1" applyFill="1" applyBorder="1" applyAlignment="1">
      <alignment horizontal="left" vertical="center"/>
    </xf>
    <xf numFmtId="2" fontId="0" fillId="3" borderId="1" xfId="0" applyNumberFormat="1" applyFont="1" applyFill="1" applyBorder="1" applyAlignment="1"/>
    <xf numFmtId="0" fontId="4" fillId="3" borderId="1" xfId="0" applyFont="1" applyFill="1" applyBorder="1" applyAlignment="1">
      <alignment vertical="top"/>
    </xf>
    <xf numFmtId="0" fontId="0" fillId="2" borderId="1" xfId="0" applyFont="1" applyFill="1" applyBorder="1" applyAlignment="1">
      <alignment horizontal="center" vertical="top"/>
    </xf>
    <xf numFmtId="0" fontId="3" fillId="0" borderId="1" xfId="0" applyFont="1" applyBorder="1" applyAlignment="1"/>
    <xf numFmtId="0" fontId="4" fillId="3" borderId="1" xfId="0" applyFont="1" applyFill="1" applyBorder="1" applyAlignment="1"/>
    <xf numFmtId="0" fontId="4" fillId="3" borderId="1" xfId="0" applyFont="1" applyFill="1" applyBorder="1" applyAlignment="1">
      <alignment horizontal="justify" vertical="center"/>
    </xf>
    <xf numFmtId="2" fontId="0" fillId="2" borderId="1" xfId="0" applyNumberFormat="1" applyFont="1" applyFill="1" applyBorder="1" applyAlignment="1">
      <alignment horizontal="right" vertical="center"/>
    </xf>
    <xf numFmtId="0" fontId="0" fillId="0" borderId="1" xfId="0" applyFont="1" applyBorder="1" applyAlignment="1"/>
    <xf numFmtId="0" fontId="5" fillId="2" borderId="1" xfId="0" applyFont="1" applyFill="1" applyBorder="1" applyAlignment="1">
      <alignment horizontal="left" vertical="top"/>
    </xf>
    <xf numFmtId="2" fontId="2" fillId="0" borderId="1" xfId="0" applyNumberFormat="1" applyFont="1" applyBorder="1" applyAlignment="1"/>
    <xf numFmtId="0" fontId="4" fillId="0" borderId="1" xfId="0" applyFont="1" applyBorder="1" applyAlignment="1">
      <alignment vertical="center"/>
    </xf>
    <xf numFmtId="0" fontId="4" fillId="0" borderId="1" xfId="0" applyFont="1" applyBorder="1" applyAlignment="1">
      <alignment horizontal="left" vertical="center"/>
    </xf>
    <xf numFmtId="0" fontId="5" fillId="0" borderId="1" xfId="0" applyFont="1" applyBorder="1" applyAlignment="1">
      <alignment vertical="center"/>
    </xf>
    <xf numFmtId="0" fontId="3" fillId="0" borderId="1" xfId="0" applyFont="1" applyBorder="1" applyAlignment="1">
      <alignment vertical="center"/>
    </xf>
    <xf numFmtId="0" fontId="6" fillId="0" borderId="1" xfId="0" applyFont="1" applyBorder="1" applyAlignment="1">
      <alignment horizontal="center" vertical="center"/>
    </xf>
    <xf numFmtId="0" fontId="0" fillId="0" borderId="1" xfId="0" applyFont="1" applyBorder="1" applyAlignment="1">
      <alignment horizontal="left"/>
    </xf>
    <xf numFmtId="0" fontId="6" fillId="0" borderId="1" xfId="0" applyFont="1" applyFill="1" applyBorder="1" applyAlignment="1">
      <alignment horizontal="center" vertical="center"/>
    </xf>
    <xf numFmtId="2" fontId="2" fillId="0" borderId="1" xfId="0" applyNumberFormat="1" applyFont="1" applyBorder="1" applyAlignment="1">
      <alignment horizontal="right" vertical="center"/>
    </xf>
    <xf numFmtId="0" fontId="2" fillId="0" borderId="1" xfId="0" applyFont="1" applyBorder="1" applyAlignment="1">
      <alignment horizontal="left" vertical="top"/>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4"/>
  <sheetViews>
    <sheetView tabSelected="1" workbookViewId="0">
      <selection activeCell="M4" sqref="M4"/>
    </sheetView>
  </sheetViews>
  <sheetFormatPr defaultRowHeight="15"/>
  <cols>
    <col min="1" max="1" width="9.140625" style="2"/>
    <col min="2" max="2" width="52" style="2" bestFit="1" customWidth="1"/>
    <col min="3" max="16384" width="9.140625" style="2"/>
  </cols>
  <sheetData>
    <row r="1" spans="1:6">
      <c r="A1" s="1" t="s">
        <v>0</v>
      </c>
      <c r="B1" s="1"/>
      <c r="C1" s="1"/>
      <c r="D1" s="1"/>
      <c r="E1" s="1"/>
      <c r="F1" s="1"/>
    </row>
    <row r="2" spans="1:6">
      <c r="A2" s="3">
        <v>1</v>
      </c>
      <c r="B2" s="4" t="s">
        <v>1</v>
      </c>
      <c r="C2" s="5"/>
      <c r="D2" s="5"/>
      <c r="E2" s="5"/>
      <c r="F2" s="5"/>
    </row>
    <row r="3" spans="1:6">
      <c r="A3" s="6" t="s">
        <v>2</v>
      </c>
      <c r="B3" s="6" t="s">
        <v>3</v>
      </c>
      <c r="C3" s="6" t="s">
        <v>4</v>
      </c>
      <c r="D3" s="7" t="s">
        <v>5</v>
      </c>
      <c r="E3" s="6" t="s">
        <v>6</v>
      </c>
      <c r="F3" s="6" t="s">
        <v>7</v>
      </c>
    </row>
    <row r="4" spans="1:6" ht="409.5">
      <c r="A4" s="8">
        <v>1</v>
      </c>
      <c r="B4" s="4" t="s">
        <v>8</v>
      </c>
      <c r="C4" s="9" t="s">
        <v>9</v>
      </c>
      <c r="D4" s="10">
        <v>240</v>
      </c>
      <c r="E4" s="11"/>
      <c r="F4" s="12">
        <f t="shared" ref="F4:F24" si="0">D4*E4</f>
        <v>0</v>
      </c>
    </row>
    <row r="5" spans="1:6">
      <c r="A5" s="13"/>
      <c r="B5" s="13"/>
      <c r="C5" s="13"/>
      <c r="D5" s="13"/>
      <c r="E5" s="13"/>
      <c r="F5" s="13"/>
    </row>
    <row r="6" spans="1:6" ht="133.5">
      <c r="A6" s="8">
        <v>1.02</v>
      </c>
      <c r="B6" s="4" t="s">
        <v>10</v>
      </c>
      <c r="C6" s="9" t="s">
        <v>9</v>
      </c>
      <c r="D6" s="10">
        <v>150</v>
      </c>
      <c r="E6" s="11"/>
      <c r="F6" s="12">
        <f t="shared" ref="F6" si="1">D6*E6</f>
        <v>0</v>
      </c>
    </row>
    <row r="7" spans="1:6">
      <c r="A7" s="13"/>
      <c r="B7" s="13"/>
      <c r="C7" s="14"/>
      <c r="D7" s="14"/>
      <c r="E7" s="13"/>
      <c r="F7" s="15"/>
    </row>
    <row r="8" spans="1:6" ht="389.25">
      <c r="A8" s="8">
        <v>2</v>
      </c>
      <c r="B8" s="16" t="s">
        <v>11</v>
      </c>
      <c r="C8" s="9" t="s">
        <v>9</v>
      </c>
      <c r="D8" s="10">
        <v>95</v>
      </c>
      <c r="E8" s="11"/>
      <c r="F8" s="12">
        <f t="shared" si="0"/>
        <v>0</v>
      </c>
    </row>
    <row r="9" spans="1:6">
      <c r="A9" s="17"/>
      <c r="B9" s="18"/>
      <c r="C9" s="14"/>
      <c r="D9" s="14"/>
      <c r="E9" s="13"/>
      <c r="F9" s="15"/>
    </row>
    <row r="10" spans="1:6" ht="105">
      <c r="A10" s="19">
        <v>3</v>
      </c>
      <c r="B10" s="20" t="s">
        <v>12</v>
      </c>
      <c r="C10" s="9" t="s">
        <v>9</v>
      </c>
      <c r="D10" s="10">
        <v>60</v>
      </c>
      <c r="E10" s="21"/>
      <c r="F10" s="22">
        <f>D10*E10</f>
        <v>0</v>
      </c>
    </row>
    <row r="11" spans="1:6">
      <c r="A11" s="23"/>
      <c r="B11" s="24"/>
      <c r="C11" s="25"/>
      <c r="D11" s="23"/>
      <c r="E11" s="26"/>
      <c r="F11" s="27"/>
    </row>
    <row r="12" spans="1:6" ht="135">
      <c r="A12" s="28">
        <v>4</v>
      </c>
      <c r="B12" s="29" t="s">
        <v>13</v>
      </c>
      <c r="C12" s="10" t="s">
        <v>9</v>
      </c>
      <c r="D12" s="10">
        <v>65</v>
      </c>
      <c r="E12" s="21"/>
      <c r="F12" s="22">
        <f>D12*E12</f>
        <v>0</v>
      </c>
    </row>
    <row r="13" spans="1:6">
      <c r="A13" s="23"/>
      <c r="B13" s="24"/>
      <c r="C13" s="25"/>
      <c r="D13" s="23"/>
      <c r="E13" s="26"/>
      <c r="F13" s="27"/>
    </row>
    <row r="14" spans="1:6" ht="255">
      <c r="A14" s="8">
        <v>5</v>
      </c>
      <c r="B14" s="29" t="s">
        <v>14</v>
      </c>
      <c r="C14" s="9" t="s">
        <v>9</v>
      </c>
      <c r="D14" s="10">
        <v>500</v>
      </c>
      <c r="E14" s="11"/>
      <c r="F14" s="12">
        <f>D14*E14</f>
        <v>0</v>
      </c>
    </row>
    <row r="15" spans="1:6">
      <c r="A15" s="23"/>
      <c r="B15" s="24"/>
      <c r="C15" s="25"/>
      <c r="D15" s="23"/>
      <c r="E15" s="26"/>
      <c r="F15" s="27"/>
    </row>
    <row r="16" spans="1:6" ht="195">
      <c r="A16" s="8">
        <v>6</v>
      </c>
      <c r="B16" s="29" t="s">
        <v>15</v>
      </c>
      <c r="C16" s="9" t="s">
        <v>9</v>
      </c>
      <c r="D16" s="10">
        <v>450</v>
      </c>
      <c r="E16" s="11"/>
      <c r="F16" s="12">
        <f>D16*E16</f>
        <v>0</v>
      </c>
    </row>
    <row r="17" spans="1:6">
      <c r="A17" s="30"/>
      <c r="B17" s="31"/>
      <c r="C17" s="25"/>
      <c r="D17" s="25"/>
      <c r="E17" s="26"/>
      <c r="F17" s="27"/>
    </row>
    <row r="18" spans="1:6" ht="45">
      <c r="A18" s="8">
        <v>7</v>
      </c>
      <c r="B18" s="29" t="s">
        <v>16</v>
      </c>
      <c r="C18" s="10" t="s">
        <v>9</v>
      </c>
      <c r="D18" s="10">
        <v>0</v>
      </c>
      <c r="E18" s="11"/>
      <c r="F18" s="12">
        <f>D18*E18</f>
        <v>0</v>
      </c>
    </row>
    <row r="19" spans="1:6">
      <c r="A19" s="30"/>
      <c r="B19" s="32"/>
      <c r="C19" s="33"/>
      <c r="D19" s="33"/>
      <c r="E19" s="26"/>
      <c r="F19" s="27"/>
    </row>
    <row r="20" spans="1:6" ht="180">
      <c r="A20" s="8">
        <v>8</v>
      </c>
      <c r="B20" s="34" t="s">
        <v>17</v>
      </c>
      <c r="C20" s="10" t="s">
        <v>9</v>
      </c>
      <c r="D20" s="10">
        <v>45</v>
      </c>
      <c r="E20" s="11"/>
      <c r="F20" s="12">
        <f>D20*E20</f>
        <v>0</v>
      </c>
    </row>
    <row r="21" spans="1:6">
      <c r="A21" s="23"/>
      <c r="B21" s="24"/>
      <c r="C21" s="25"/>
      <c r="D21" s="23"/>
      <c r="E21" s="26"/>
      <c r="F21" s="27"/>
    </row>
    <row r="22" spans="1:6" ht="30">
      <c r="A22" s="35">
        <v>9</v>
      </c>
      <c r="B22" s="36" t="s">
        <v>18</v>
      </c>
      <c r="C22" s="37" t="s">
        <v>19</v>
      </c>
      <c r="D22" s="37">
        <v>2</v>
      </c>
      <c r="E22" s="21"/>
      <c r="F22" s="22">
        <f>D22*E22</f>
        <v>0</v>
      </c>
    </row>
    <row r="23" spans="1:6">
      <c r="A23" s="23"/>
      <c r="B23" s="24"/>
      <c r="C23" s="25"/>
      <c r="D23" s="23"/>
      <c r="E23" s="26"/>
      <c r="F23" s="27"/>
    </row>
    <row r="24" spans="1:6" ht="239.25">
      <c r="A24" s="8">
        <v>10</v>
      </c>
      <c r="B24" s="34" t="s">
        <v>20</v>
      </c>
      <c r="C24" s="9" t="s">
        <v>9</v>
      </c>
      <c r="D24" s="10">
        <v>75</v>
      </c>
      <c r="E24" s="11"/>
      <c r="F24" s="12">
        <f t="shared" si="0"/>
        <v>0</v>
      </c>
    </row>
    <row r="25" spans="1:6">
      <c r="A25" s="17"/>
      <c r="B25" s="38"/>
      <c r="C25" s="14"/>
      <c r="D25" s="14"/>
      <c r="E25" s="13"/>
      <c r="F25" s="15"/>
    </row>
    <row r="26" spans="1:6" ht="209.25">
      <c r="A26" s="8">
        <v>11</v>
      </c>
      <c r="B26" s="29" t="s">
        <v>21</v>
      </c>
      <c r="C26" s="39"/>
      <c r="D26" s="10"/>
      <c r="E26" s="11"/>
      <c r="F26" s="40"/>
    </row>
    <row r="27" spans="1:6">
      <c r="A27" s="39"/>
      <c r="B27" s="41" t="s">
        <v>22</v>
      </c>
      <c r="C27" s="9" t="s">
        <v>9</v>
      </c>
      <c r="D27" s="10">
        <v>0</v>
      </c>
      <c r="E27" s="11"/>
      <c r="F27" s="40">
        <f>D27*E27</f>
        <v>0</v>
      </c>
    </row>
    <row r="28" spans="1:6">
      <c r="A28" s="39"/>
      <c r="B28" s="41" t="s">
        <v>23</v>
      </c>
      <c r="C28" s="9" t="s">
        <v>9</v>
      </c>
      <c r="D28" s="10">
        <v>10</v>
      </c>
      <c r="E28" s="11"/>
      <c r="F28" s="40">
        <f>D28*E28</f>
        <v>0</v>
      </c>
    </row>
    <row r="29" spans="1:6">
      <c r="A29" s="42"/>
      <c r="B29" s="43"/>
      <c r="C29" s="42"/>
      <c r="D29" s="14"/>
      <c r="E29" s="13"/>
      <c r="F29" s="44"/>
    </row>
    <row r="30" spans="1:6">
      <c r="A30" s="8">
        <v>12</v>
      </c>
      <c r="B30" s="45" t="s">
        <v>24</v>
      </c>
      <c r="C30" s="39"/>
      <c r="D30" s="10"/>
      <c r="E30" s="11"/>
      <c r="F30" s="46"/>
    </row>
    <row r="31" spans="1:6">
      <c r="A31" s="8">
        <v>12.1</v>
      </c>
      <c r="B31" s="47" t="s">
        <v>25</v>
      </c>
      <c r="C31" s="9" t="s">
        <v>26</v>
      </c>
      <c r="D31" s="48">
        <v>5</v>
      </c>
      <c r="E31" s="11"/>
      <c r="F31" s="40">
        <f>D31*E31</f>
        <v>0</v>
      </c>
    </row>
    <row r="32" spans="1:6">
      <c r="A32" s="8">
        <v>12.2</v>
      </c>
      <c r="B32" s="47" t="s">
        <v>27</v>
      </c>
      <c r="C32" s="9" t="s">
        <v>26</v>
      </c>
      <c r="D32" s="10">
        <v>0</v>
      </c>
      <c r="E32" s="11"/>
      <c r="F32" s="40">
        <f t="shared" ref="F32:F33" si="2">D32*E32</f>
        <v>0</v>
      </c>
    </row>
    <row r="33" spans="1:6">
      <c r="A33" s="8">
        <v>12.3</v>
      </c>
      <c r="B33" s="47" t="s">
        <v>28</v>
      </c>
      <c r="C33" s="9" t="s">
        <v>26</v>
      </c>
      <c r="D33" s="10">
        <v>1</v>
      </c>
      <c r="E33" s="11"/>
      <c r="F33" s="40">
        <f t="shared" si="2"/>
        <v>0</v>
      </c>
    </row>
    <row r="34" spans="1:6">
      <c r="A34" s="8">
        <v>12.3</v>
      </c>
      <c r="B34" s="49" t="s">
        <v>29</v>
      </c>
      <c r="C34" s="9" t="s">
        <v>26</v>
      </c>
      <c r="D34" s="10">
        <v>1</v>
      </c>
      <c r="E34" s="11"/>
      <c r="F34" s="40">
        <f>D34*E34</f>
        <v>0</v>
      </c>
    </row>
    <row r="35" spans="1:6">
      <c r="A35" s="8">
        <v>12.4</v>
      </c>
      <c r="B35" s="47" t="s">
        <v>30</v>
      </c>
      <c r="C35" s="9" t="s">
        <v>26</v>
      </c>
      <c r="D35" s="48">
        <v>1</v>
      </c>
      <c r="E35" s="11"/>
      <c r="F35" s="40">
        <f>D35*E35</f>
        <v>0</v>
      </c>
    </row>
    <row r="36" spans="1:6">
      <c r="A36" s="17"/>
      <c r="B36" s="50"/>
      <c r="C36" s="42"/>
      <c r="D36" s="14"/>
      <c r="E36" s="13"/>
      <c r="F36" s="51"/>
    </row>
    <row r="37" spans="1:6" ht="180">
      <c r="A37" s="8">
        <v>14</v>
      </c>
      <c r="B37" s="34" t="s">
        <v>31</v>
      </c>
      <c r="C37" s="9" t="s">
        <v>9</v>
      </c>
      <c r="D37" s="10">
        <v>45</v>
      </c>
      <c r="E37" s="9"/>
      <c r="F37" s="12">
        <f t="shared" ref="F37" si="3">D37*E37</f>
        <v>0</v>
      </c>
    </row>
    <row r="38" spans="1:6">
      <c r="A38" s="17"/>
      <c r="B38" s="52"/>
      <c r="C38" s="14"/>
      <c r="D38" s="14"/>
      <c r="E38" s="14"/>
      <c r="F38" s="15"/>
    </row>
    <row r="39" spans="1:6">
      <c r="A39" s="53">
        <v>15</v>
      </c>
      <c r="B39" s="54" t="s">
        <v>32</v>
      </c>
      <c r="C39" s="9" t="s">
        <v>9</v>
      </c>
      <c r="D39" s="10">
        <v>24</v>
      </c>
      <c r="E39" s="9"/>
      <c r="F39" s="12">
        <f t="shared" ref="F39" si="4">D39*E39</f>
        <v>0</v>
      </c>
    </row>
    <row r="40" spans="1:6">
      <c r="A40" s="17"/>
      <c r="B40" s="52"/>
      <c r="C40" s="14"/>
      <c r="D40" s="14"/>
      <c r="E40" s="14"/>
      <c r="F40" s="15"/>
    </row>
    <row r="41" spans="1:6" ht="60">
      <c r="A41" s="53">
        <v>16</v>
      </c>
      <c r="B41" s="34" t="s">
        <v>33</v>
      </c>
      <c r="C41" s="10" t="s">
        <v>34</v>
      </c>
      <c r="D41" s="10">
        <v>150</v>
      </c>
      <c r="E41" s="10"/>
      <c r="F41" s="22">
        <f>D41*E41</f>
        <v>0</v>
      </c>
    </row>
    <row r="42" spans="1:6">
      <c r="A42" s="17"/>
      <c r="B42" s="52"/>
      <c r="C42" s="14"/>
      <c r="D42" s="14"/>
      <c r="E42" s="14"/>
      <c r="F42" s="15"/>
    </row>
    <row r="43" spans="1:6" ht="105">
      <c r="A43" s="8">
        <v>17</v>
      </c>
      <c r="B43" s="29" t="s">
        <v>35</v>
      </c>
      <c r="C43" s="9" t="s">
        <v>36</v>
      </c>
      <c r="D43" s="10">
        <v>110</v>
      </c>
      <c r="E43" s="9"/>
      <c r="F43" s="12">
        <f>D43*E43</f>
        <v>0</v>
      </c>
    </row>
    <row r="44" spans="1:6">
      <c r="A44" s="17"/>
      <c r="B44" s="55"/>
      <c r="C44" s="14"/>
      <c r="D44" s="14"/>
      <c r="E44" s="14"/>
      <c r="F44" s="15"/>
    </row>
    <row r="45" spans="1:6" ht="75">
      <c r="A45" s="53">
        <v>18</v>
      </c>
      <c r="B45" s="34" t="s">
        <v>37</v>
      </c>
      <c r="C45" s="10" t="s">
        <v>9</v>
      </c>
      <c r="D45" s="10">
        <v>25</v>
      </c>
      <c r="E45" s="10"/>
      <c r="F45" s="22">
        <f>D45*E45</f>
        <v>0</v>
      </c>
    </row>
    <row r="46" spans="1:6">
      <c r="A46" s="14"/>
      <c r="B46" s="56"/>
      <c r="C46" s="14"/>
      <c r="D46" s="14"/>
      <c r="E46" s="14"/>
      <c r="F46" s="15"/>
    </row>
    <row r="47" spans="1:6" ht="75">
      <c r="A47" s="8">
        <v>19</v>
      </c>
      <c r="B47" s="4" t="s">
        <v>38</v>
      </c>
      <c r="C47" s="37" t="s">
        <v>39</v>
      </c>
      <c r="D47" s="10">
        <v>0</v>
      </c>
      <c r="E47" s="10"/>
      <c r="F47" s="57">
        <f>D47*E47</f>
        <v>0</v>
      </c>
    </row>
    <row r="48" spans="1:6">
      <c r="A48" s="14"/>
      <c r="B48" s="56"/>
      <c r="C48" s="14"/>
      <c r="D48" s="14"/>
      <c r="E48" s="14"/>
      <c r="F48" s="15"/>
    </row>
    <row r="49" spans="1:6" ht="129">
      <c r="A49" s="8">
        <v>20</v>
      </c>
      <c r="B49" s="4" t="s">
        <v>40</v>
      </c>
      <c r="C49" s="37" t="s">
        <v>26</v>
      </c>
      <c r="D49" s="37">
        <v>1</v>
      </c>
      <c r="E49" s="9"/>
      <c r="F49" s="12">
        <f>D49*E49</f>
        <v>0</v>
      </c>
    </row>
    <row r="50" spans="1:6">
      <c r="A50" s="14"/>
      <c r="B50" s="56"/>
      <c r="C50" s="14"/>
      <c r="D50" s="14"/>
      <c r="E50" s="14"/>
      <c r="F50" s="15"/>
    </row>
    <row r="51" spans="1:6" ht="90">
      <c r="A51" s="8">
        <v>21</v>
      </c>
      <c r="B51" s="4" t="s">
        <v>41</v>
      </c>
      <c r="C51" s="37" t="s">
        <v>26</v>
      </c>
      <c r="D51" s="37">
        <v>2</v>
      </c>
      <c r="E51" s="9"/>
      <c r="F51" s="12">
        <f>D51*E51</f>
        <v>0</v>
      </c>
    </row>
    <row r="52" spans="1:6">
      <c r="A52" s="14"/>
      <c r="B52" s="56"/>
      <c r="C52" s="14"/>
      <c r="D52" s="14"/>
      <c r="E52" s="14"/>
      <c r="F52" s="15"/>
    </row>
    <row r="53" spans="1:6" ht="90">
      <c r="A53" s="53">
        <v>22</v>
      </c>
      <c r="B53" s="20" t="s">
        <v>42</v>
      </c>
      <c r="C53" s="37" t="s">
        <v>26</v>
      </c>
      <c r="D53" s="37">
        <v>1</v>
      </c>
      <c r="E53" s="10"/>
      <c r="F53" s="12">
        <f>D53*E53</f>
        <v>0</v>
      </c>
    </row>
    <row r="54" spans="1:6">
      <c r="A54" s="25"/>
      <c r="B54" s="24"/>
      <c r="C54" s="23"/>
      <c r="D54" s="23"/>
      <c r="E54" s="25"/>
      <c r="F54" s="27"/>
    </row>
    <row r="55" spans="1:6">
      <c r="A55" s="9">
        <v>23</v>
      </c>
      <c r="B55" s="58" t="s">
        <v>43</v>
      </c>
      <c r="C55" s="37" t="s">
        <v>26</v>
      </c>
      <c r="D55" s="10">
        <v>1</v>
      </c>
      <c r="E55" s="9"/>
      <c r="F55" s="12">
        <f>D55*E55</f>
        <v>0</v>
      </c>
    </row>
    <row r="56" spans="1:6">
      <c r="A56" s="25"/>
      <c r="B56" s="24"/>
      <c r="C56" s="23"/>
      <c r="D56" s="23"/>
      <c r="E56" s="25"/>
      <c r="F56" s="27"/>
    </row>
    <row r="57" spans="1:6" ht="120">
      <c r="A57" s="53">
        <v>24</v>
      </c>
      <c r="B57" s="34" t="s">
        <v>44</v>
      </c>
      <c r="C57" s="10" t="s">
        <v>9</v>
      </c>
      <c r="D57" s="10">
        <v>120</v>
      </c>
      <c r="E57" s="21"/>
      <c r="F57" s="22">
        <f>D57*E57</f>
        <v>0</v>
      </c>
    </row>
    <row r="58" spans="1:6">
      <c r="A58" s="53">
        <v>25</v>
      </c>
      <c r="B58" s="59" t="s">
        <v>45</v>
      </c>
      <c r="C58" s="10" t="s">
        <v>26</v>
      </c>
      <c r="D58" s="10">
        <v>2</v>
      </c>
      <c r="E58" s="21"/>
      <c r="F58" s="22">
        <f>D58*E58</f>
        <v>0</v>
      </c>
    </row>
    <row r="59" spans="1:6">
      <c r="A59" s="39"/>
      <c r="B59" s="58"/>
      <c r="C59" s="39"/>
      <c r="D59" s="10"/>
      <c r="E59" s="6" t="s">
        <v>46</v>
      </c>
      <c r="F59" s="60">
        <f>SUM(F4:F58)</f>
        <v>0</v>
      </c>
    </row>
    <row r="60" spans="1:6">
      <c r="A60" s="3">
        <v>2</v>
      </c>
      <c r="B60" s="61" t="s">
        <v>47</v>
      </c>
      <c r="C60" s="3"/>
      <c r="D60" s="61"/>
      <c r="E60" s="3"/>
      <c r="F60" s="61"/>
    </row>
    <row r="61" spans="1:6">
      <c r="A61" s="39">
        <v>2.1</v>
      </c>
      <c r="B61" s="62" t="s">
        <v>48</v>
      </c>
      <c r="C61" s="39" t="s">
        <v>4</v>
      </c>
      <c r="D61" s="39" t="s">
        <v>5</v>
      </c>
      <c r="E61" s="39" t="s">
        <v>49</v>
      </c>
      <c r="F61" s="39" t="s">
        <v>7</v>
      </c>
    </row>
    <row r="62" spans="1:6">
      <c r="A62" s="39" t="s">
        <v>50</v>
      </c>
      <c r="B62" s="63" t="s">
        <v>51</v>
      </c>
      <c r="C62" s="9" t="s">
        <v>26</v>
      </c>
      <c r="D62" s="9">
        <v>1</v>
      </c>
      <c r="E62" s="9"/>
      <c r="F62" s="40">
        <f>D62*E62</f>
        <v>0</v>
      </c>
    </row>
    <row r="63" spans="1:6">
      <c r="A63" s="39" t="s">
        <v>52</v>
      </c>
      <c r="B63" s="63" t="s">
        <v>53</v>
      </c>
      <c r="C63" s="9" t="s">
        <v>26</v>
      </c>
      <c r="D63" s="9">
        <v>1</v>
      </c>
      <c r="E63" s="9"/>
      <c r="F63" s="40">
        <f t="shared" ref="F63:F68" si="5">D63*E63</f>
        <v>0</v>
      </c>
    </row>
    <row r="64" spans="1:6">
      <c r="A64" s="39" t="s">
        <v>54</v>
      </c>
      <c r="B64" s="63" t="s">
        <v>55</v>
      </c>
      <c r="C64" s="9" t="s">
        <v>26</v>
      </c>
      <c r="D64" s="9">
        <v>1</v>
      </c>
      <c r="E64" s="9"/>
      <c r="F64" s="40">
        <f t="shared" si="5"/>
        <v>0</v>
      </c>
    </row>
    <row r="65" spans="1:6">
      <c r="A65" s="39" t="s">
        <v>56</v>
      </c>
      <c r="B65" s="63" t="s">
        <v>57</v>
      </c>
      <c r="C65" s="9" t="s">
        <v>26</v>
      </c>
      <c r="D65" s="9">
        <v>0</v>
      </c>
      <c r="E65" s="9"/>
      <c r="F65" s="40">
        <f t="shared" si="5"/>
        <v>0</v>
      </c>
    </row>
    <row r="66" spans="1:6">
      <c r="A66" s="39" t="s">
        <v>58</v>
      </c>
      <c r="B66" s="63" t="s">
        <v>59</v>
      </c>
      <c r="C66" s="9" t="s">
        <v>26</v>
      </c>
      <c r="D66" s="9">
        <v>1</v>
      </c>
      <c r="E66" s="9"/>
      <c r="F66" s="40">
        <f t="shared" si="5"/>
        <v>0</v>
      </c>
    </row>
    <row r="67" spans="1:6">
      <c r="A67" s="39" t="s">
        <v>60</v>
      </c>
      <c r="B67" s="63" t="s">
        <v>61</v>
      </c>
      <c r="C67" s="9" t="s">
        <v>26</v>
      </c>
      <c r="D67" s="9">
        <v>1</v>
      </c>
      <c r="E67" s="9"/>
      <c r="F67" s="40">
        <f t="shared" si="5"/>
        <v>0</v>
      </c>
    </row>
    <row r="68" spans="1:6">
      <c r="A68" s="39" t="s">
        <v>62</v>
      </c>
      <c r="B68" s="63" t="s">
        <v>63</v>
      </c>
      <c r="C68" s="9" t="s">
        <v>26</v>
      </c>
      <c r="D68" s="9">
        <v>1</v>
      </c>
      <c r="E68" s="9"/>
      <c r="F68" s="40">
        <f t="shared" si="5"/>
        <v>0</v>
      </c>
    </row>
    <row r="69" spans="1:6">
      <c r="A69" s="39">
        <v>2.2000000000000002</v>
      </c>
      <c r="B69" s="61" t="s">
        <v>64</v>
      </c>
      <c r="C69" s="9"/>
      <c r="D69" s="9"/>
      <c r="E69" s="9"/>
      <c r="F69" s="9"/>
    </row>
    <row r="70" spans="1:6">
      <c r="A70" s="39" t="s">
        <v>50</v>
      </c>
      <c r="B70" s="63" t="s">
        <v>65</v>
      </c>
      <c r="C70" s="9" t="s">
        <v>26</v>
      </c>
      <c r="D70" s="9">
        <v>2</v>
      </c>
      <c r="E70" s="9"/>
      <c r="F70" s="40">
        <f t="shared" ref="F70:F114" si="6">D70*E70</f>
        <v>0</v>
      </c>
    </row>
    <row r="71" spans="1:6">
      <c r="A71" s="39" t="s">
        <v>52</v>
      </c>
      <c r="B71" s="63" t="s">
        <v>66</v>
      </c>
      <c r="C71" s="9" t="s">
        <v>67</v>
      </c>
      <c r="D71" s="9">
        <v>25</v>
      </c>
      <c r="E71" s="9"/>
      <c r="F71" s="40">
        <f t="shared" si="6"/>
        <v>0</v>
      </c>
    </row>
    <row r="72" spans="1:6">
      <c r="A72" s="39" t="s">
        <v>54</v>
      </c>
      <c r="B72" s="63" t="s">
        <v>68</v>
      </c>
      <c r="C72" s="9" t="s">
        <v>67</v>
      </c>
      <c r="D72" s="9">
        <v>10</v>
      </c>
      <c r="E72" s="9"/>
      <c r="F72" s="40">
        <f t="shared" si="6"/>
        <v>0</v>
      </c>
    </row>
    <row r="73" spans="1:6">
      <c r="A73" s="39">
        <v>2.2999999999999998</v>
      </c>
      <c r="B73" s="61" t="s">
        <v>69</v>
      </c>
      <c r="C73" s="9"/>
      <c r="D73" s="9"/>
      <c r="E73" s="9"/>
      <c r="F73" s="40"/>
    </row>
    <row r="74" spans="1:6">
      <c r="A74" s="39" t="s">
        <v>50</v>
      </c>
      <c r="B74" s="63" t="s">
        <v>70</v>
      </c>
      <c r="C74" s="9" t="s">
        <v>71</v>
      </c>
      <c r="D74" s="9">
        <v>20</v>
      </c>
      <c r="E74" s="9"/>
      <c r="F74" s="40">
        <f t="shared" si="6"/>
        <v>0</v>
      </c>
    </row>
    <row r="75" spans="1:6">
      <c r="A75" s="39" t="s">
        <v>52</v>
      </c>
      <c r="B75" s="63" t="s">
        <v>72</v>
      </c>
      <c r="C75" s="9" t="s">
        <v>71</v>
      </c>
      <c r="D75" s="9">
        <v>25</v>
      </c>
      <c r="E75" s="9"/>
      <c r="F75" s="40">
        <f t="shared" si="6"/>
        <v>0</v>
      </c>
    </row>
    <row r="76" spans="1:6">
      <c r="A76" s="39" t="s">
        <v>54</v>
      </c>
      <c r="B76" s="63" t="s">
        <v>73</v>
      </c>
      <c r="C76" s="9" t="s">
        <v>71</v>
      </c>
      <c r="D76" s="9">
        <v>0</v>
      </c>
      <c r="E76" s="9"/>
      <c r="F76" s="40">
        <f t="shared" si="6"/>
        <v>0</v>
      </c>
    </row>
    <row r="77" spans="1:6">
      <c r="A77" s="39" t="s">
        <v>56</v>
      </c>
      <c r="B77" s="45" t="s">
        <v>74</v>
      </c>
      <c r="C77" s="9" t="s">
        <v>71</v>
      </c>
      <c r="D77" s="9">
        <v>2</v>
      </c>
      <c r="E77" s="9"/>
      <c r="F77" s="40">
        <f t="shared" si="6"/>
        <v>0</v>
      </c>
    </row>
    <row r="78" spans="1:6">
      <c r="A78" s="39" t="s">
        <v>58</v>
      </c>
      <c r="B78" s="63" t="s">
        <v>75</v>
      </c>
      <c r="C78" s="9" t="s">
        <v>26</v>
      </c>
      <c r="D78" s="9">
        <v>2</v>
      </c>
      <c r="E78" s="9"/>
      <c r="F78" s="40">
        <f t="shared" si="6"/>
        <v>0</v>
      </c>
    </row>
    <row r="79" spans="1:6">
      <c r="A79" s="39" t="s">
        <v>60</v>
      </c>
      <c r="B79" s="63" t="s">
        <v>76</v>
      </c>
      <c r="C79" s="9" t="s">
        <v>26</v>
      </c>
      <c r="D79" s="9">
        <v>2</v>
      </c>
      <c r="E79" s="9"/>
      <c r="F79" s="40">
        <f t="shared" si="6"/>
        <v>0</v>
      </c>
    </row>
    <row r="80" spans="1:6">
      <c r="A80" s="39" t="s">
        <v>62</v>
      </c>
      <c r="B80" s="63" t="s">
        <v>77</v>
      </c>
      <c r="C80" s="9" t="s">
        <v>26</v>
      </c>
      <c r="D80" s="9">
        <v>2</v>
      </c>
      <c r="E80" s="9"/>
      <c r="F80" s="40">
        <f t="shared" si="6"/>
        <v>0</v>
      </c>
    </row>
    <row r="81" spans="1:6">
      <c r="A81" s="39">
        <v>2.4</v>
      </c>
      <c r="B81" s="61" t="s">
        <v>78</v>
      </c>
      <c r="C81" s="9"/>
      <c r="D81" s="9"/>
      <c r="E81" s="9"/>
      <c r="F81" s="9"/>
    </row>
    <row r="82" spans="1:6">
      <c r="A82" s="39" t="s">
        <v>50</v>
      </c>
      <c r="B82" s="63" t="s">
        <v>79</v>
      </c>
      <c r="C82" s="9" t="s">
        <v>71</v>
      </c>
      <c r="D82" s="9">
        <v>0</v>
      </c>
      <c r="E82" s="9"/>
      <c r="F82" s="40">
        <f t="shared" ref="F82:F83" si="7">D82*E82</f>
        <v>0</v>
      </c>
    </row>
    <row r="83" spans="1:6">
      <c r="A83" s="39" t="s">
        <v>52</v>
      </c>
      <c r="B83" s="63" t="s">
        <v>80</v>
      </c>
      <c r="C83" s="9" t="s">
        <v>71</v>
      </c>
      <c r="D83" s="9">
        <v>0</v>
      </c>
      <c r="E83" s="9"/>
      <c r="F83" s="40">
        <f t="shared" si="7"/>
        <v>0</v>
      </c>
    </row>
    <row r="84" spans="1:6" ht="45">
      <c r="A84" s="39" t="s">
        <v>54</v>
      </c>
      <c r="B84" s="36" t="s">
        <v>81</v>
      </c>
      <c r="C84" s="9" t="s">
        <v>71</v>
      </c>
      <c r="D84" s="9">
        <v>50</v>
      </c>
      <c r="E84" s="9"/>
      <c r="F84" s="40">
        <f t="shared" si="6"/>
        <v>0</v>
      </c>
    </row>
    <row r="85" spans="1:6">
      <c r="A85" s="39" t="s">
        <v>56</v>
      </c>
      <c r="B85" s="36" t="s">
        <v>82</v>
      </c>
      <c r="C85" s="9" t="s">
        <v>71</v>
      </c>
      <c r="D85" s="9">
        <v>50</v>
      </c>
      <c r="E85" s="9"/>
      <c r="F85" s="40">
        <f t="shared" si="6"/>
        <v>0</v>
      </c>
    </row>
    <row r="86" spans="1:6">
      <c r="A86" s="39" t="s">
        <v>58</v>
      </c>
      <c r="B86" s="36" t="s">
        <v>83</v>
      </c>
      <c r="C86" s="9" t="s">
        <v>71</v>
      </c>
      <c r="D86" s="9">
        <v>130</v>
      </c>
      <c r="E86" s="9"/>
      <c r="F86" s="40">
        <f t="shared" si="6"/>
        <v>0</v>
      </c>
    </row>
    <row r="87" spans="1:6">
      <c r="A87" s="39" t="s">
        <v>60</v>
      </c>
      <c r="B87" s="63" t="s">
        <v>84</v>
      </c>
      <c r="C87" s="9" t="s">
        <v>71</v>
      </c>
      <c r="D87" s="9">
        <v>150</v>
      </c>
      <c r="E87" s="9"/>
      <c r="F87" s="40">
        <f t="shared" si="6"/>
        <v>0</v>
      </c>
    </row>
    <row r="88" spans="1:6">
      <c r="A88" s="39" t="s">
        <v>62</v>
      </c>
      <c r="B88" s="63" t="s">
        <v>85</v>
      </c>
      <c r="C88" s="9" t="s">
        <v>71</v>
      </c>
      <c r="D88" s="9">
        <v>100</v>
      </c>
      <c r="E88" s="9"/>
      <c r="F88" s="40">
        <f t="shared" si="6"/>
        <v>0</v>
      </c>
    </row>
    <row r="89" spans="1:6">
      <c r="A89" s="39" t="s">
        <v>86</v>
      </c>
      <c r="B89" s="63" t="s">
        <v>87</v>
      </c>
      <c r="C89" s="9" t="s">
        <v>71</v>
      </c>
      <c r="D89" s="9">
        <v>0</v>
      </c>
      <c r="E89" s="9"/>
      <c r="F89" s="40">
        <f t="shared" si="6"/>
        <v>0</v>
      </c>
    </row>
    <row r="90" spans="1:6">
      <c r="A90" s="39">
        <v>2.5</v>
      </c>
      <c r="B90" s="61" t="s">
        <v>88</v>
      </c>
      <c r="C90" s="9"/>
      <c r="D90" s="9"/>
      <c r="E90" s="9"/>
      <c r="F90" s="9"/>
    </row>
    <row r="91" spans="1:6">
      <c r="A91" s="39" t="s">
        <v>50</v>
      </c>
      <c r="B91" s="63" t="s">
        <v>89</v>
      </c>
      <c r="C91" s="9" t="s">
        <v>26</v>
      </c>
      <c r="D91" s="9">
        <v>20</v>
      </c>
      <c r="E91" s="9"/>
      <c r="F91" s="40">
        <f>D91*E90</f>
        <v>0</v>
      </c>
    </row>
    <row r="92" spans="1:6">
      <c r="A92" s="39" t="s">
        <v>52</v>
      </c>
      <c r="B92" s="63" t="s">
        <v>90</v>
      </c>
      <c r="C92" s="9" t="s">
        <v>26</v>
      </c>
      <c r="D92" s="9">
        <v>15</v>
      </c>
      <c r="E92" s="9"/>
      <c r="F92" s="40">
        <f>D92*E91</f>
        <v>0</v>
      </c>
    </row>
    <row r="93" spans="1:6">
      <c r="A93" s="39" t="s">
        <v>54</v>
      </c>
      <c r="B93" s="63" t="s">
        <v>91</v>
      </c>
      <c r="C93" s="9" t="s">
        <v>26</v>
      </c>
      <c r="D93" s="9">
        <v>15</v>
      </c>
      <c r="E93" s="9"/>
      <c r="F93" s="40">
        <f>D93*E92</f>
        <v>0</v>
      </c>
    </row>
    <row r="94" spans="1:6">
      <c r="A94" s="39" t="s">
        <v>56</v>
      </c>
      <c r="B94" s="63" t="s">
        <v>92</v>
      </c>
      <c r="C94" s="9" t="s">
        <v>26</v>
      </c>
      <c r="D94" s="9">
        <v>1</v>
      </c>
      <c r="E94" s="9"/>
      <c r="F94" s="40">
        <f>D94*E93</f>
        <v>0</v>
      </c>
    </row>
    <row r="95" spans="1:6">
      <c r="A95" s="39" t="s">
        <v>58</v>
      </c>
      <c r="B95" s="63" t="s">
        <v>93</v>
      </c>
      <c r="C95" s="9" t="s">
        <v>26</v>
      </c>
      <c r="D95" s="9">
        <v>3</v>
      </c>
      <c r="E95" s="9"/>
      <c r="F95" s="40">
        <f>D95*E94</f>
        <v>0</v>
      </c>
    </row>
    <row r="96" spans="1:6">
      <c r="A96" s="39">
        <v>2.6</v>
      </c>
      <c r="B96" s="61" t="s">
        <v>94</v>
      </c>
      <c r="C96" s="9"/>
      <c r="D96" s="9"/>
      <c r="E96" s="9"/>
      <c r="F96" s="9"/>
    </row>
    <row r="97" spans="1:6">
      <c r="A97" s="39" t="s">
        <v>50</v>
      </c>
      <c r="B97" s="36" t="s">
        <v>95</v>
      </c>
      <c r="C97" s="9" t="s">
        <v>26</v>
      </c>
      <c r="D97" s="9">
        <v>12</v>
      </c>
      <c r="E97" s="9"/>
      <c r="F97" s="40">
        <f>D97*E96</f>
        <v>0</v>
      </c>
    </row>
    <row r="98" spans="1:6">
      <c r="A98" s="39" t="s">
        <v>52</v>
      </c>
      <c r="B98" s="36" t="s">
        <v>96</v>
      </c>
      <c r="C98" s="9" t="s">
        <v>26</v>
      </c>
      <c r="D98" s="9">
        <v>14</v>
      </c>
      <c r="E98" s="9"/>
      <c r="F98" s="40">
        <f>D98*E97</f>
        <v>0</v>
      </c>
    </row>
    <row r="99" spans="1:6">
      <c r="A99" s="39" t="s">
        <v>54</v>
      </c>
      <c r="B99" s="36" t="s">
        <v>97</v>
      </c>
      <c r="C99" s="9" t="s">
        <v>26</v>
      </c>
      <c r="D99" s="9">
        <v>2</v>
      </c>
      <c r="E99" s="9"/>
      <c r="F99" s="40">
        <f>D99*E98</f>
        <v>0</v>
      </c>
    </row>
    <row r="100" spans="1:6">
      <c r="A100" s="39" t="s">
        <v>56</v>
      </c>
      <c r="B100" s="36" t="s">
        <v>98</v>
      </c>
      <c r="C100" s="9" t="s">
        <v>26</v>
      </c>
      <c r="D100" s="9">
        <v>14</v>
      </c>
      <c r="E100" s="9"/>
      <c r="F100" s="40">
        <f>D100*E99</f>
        <v>0</v>
      </c>
    </row>
    <row r="101" spans="1:6">
      <c r="A101" s="39" t="s">
        <v>58</v>
      </c>
      <c r="B101" s="36" t="s">
        <v>99</v>
      </c>
      <c r="C101" s="9" t="s">
        <v>26</v>
      </c>
      <c r="D101" s="9">
        <v>5</v>
      </c>
      <c r="E101" s="58"/>
      <c r="F101" s="40">
        <f>D101*E100</f>
        <v>0</v>
      </c>
    </row>
    <row r="102" spans="1:6">
      <c r="A102" s="39" t="s">
        <v>60</v>
      </c>
      <c r="B102" s="36" t="s">
        <v>100</v>
      </c>
      <c r="C102" s="9" t="s">
        <v>26</v>
      </c>
      <c r="D102" s="9">
        <v>1</v>
      </c>
      <c r="E102" s="9"/>
      <c r="F102" s="40">
        <f t="shared" ref="F102" si="8">D102*E102</f>
        <v>0</v>
      </c>
    </row>
    <row r="103" spans="1:6">
      <c r="A103" s="39">
        <v>2.7</v>
      </c>
      <c r="B103" s="61" t="s">
        <v>101</v>
      </c>
      <c r="C103" s="9"/>
      <c r="D103" s="9"/>
      <c r="E103" s="9"/>
      <c r="F103" s="9"/>
    </row>
    <row r="104" spans="1:6">
      <c r="A104" s="39" t="s">
        <v>50</v>
      </c>
      <c r="B104" s="36" t="s">
        <v>102</v>
      </c>
      <c r="C104" s="9" t="s">
        <v>26</v>
      </c>
      <c r="D104" s="9">
        <v>12</v>
      </c>
      <c r="E104" s="9"/>
      <c r="F104" s="40">
        <f t="shared" si="6"/>
        <v>0</v>
      </c>
    </row>
    <row r="105" spans="1:6">
      <c r="A105" s="39" t="s">
        <v>52</v>
      </c>
      <c r="B105" s="36" t="s">
        <v>103</v>
      </c>
      <c r="C105" s="9" t="s">
        <v>26</v>
      </c>
      <c r="D105" s="9">
        <v>15</v>
      </c>
      <c r="E105" s="9"/>
      <c r="F105" s="40">
        <f t="shared" si="6"/>
        <v>0</v>
      </c>
    </row>
    <row r="106" spans="1:6">
      <c r="A106" s="39" t="s">
        <v>54</v>
      </c>
      <c r="B106" s="36" t="s">
        <v>104</v>
      </c>
      <c r="C106" s="9" t="s">
        <v>26</v>
      </c>
      <c r="D106" s="9">
        <v>0</v>
      </c>
      <c r="E106" s="9"/>
      <c r="F106" s="40">
        <f t="shared" si="6"/>
        <v>0</v>
      </c>
    </row>
    <row r="107" spans="1:6">
      <c r="A107" s="39" t="s">
        <v>56</v>
      </c>
      <c r="B107" s="63" t="s">
        <v>105</v>
      </c>
      <c r="C107" s="9" t="s">
        <v>106</v>
      </c>
      <c r="D107" s="9">
        <v>0</v>
      </c>
      <c r="E107" s="9"/>
      <c r="F107" s="40">
        <f t="shared" si="6"/>
        <v>0</v>
      </c>
    </row>
    <row r="108" spans="1:6">
      <c r="A108" s="39" t="s">
        <v>58</v>
      </c>
      <c r="B108" s="36" t="s">
        <v>107</v>
      </c>
      <c r="C108" s="9" t="s">
        <v>26</v>
      </c>
      <c r="D108" s="9">
        <v>9</v>
      </c>
      <c r="E108" s="9"/>
      <c r="F108" s="40">
        <f t="shared" si="6"/>
        <v>0</v>
      </c>
    </row>
    <row r="109" spans="1:6">
      <c r="A109" s="39" t="s">
        <v>60</v>
      </c>
      <c r="B109" s="36" t="s">
        <v>108</v>
      </c>
      <c r="C109" s="9" t="s">
        <v>26</v>
      </c>
      <c r="D109" s="9">
        <v>10</v>
      </c>
      <c r="E109" s="9"/>
      <c r="F109" s="40">
        <f t="shared" si="6"/>
        <v>0</v>
      </c>
    </row>
    <row r="110" spans="1:6">
      <c r="A110" s="39" t="s">
        <v>62</v>
      </c>
      <c r="B110" s="63" t="s">
        <v>109</v>
      </c>
      <c r="C110" s="9" t="s">
        <v>26</v>
      </c>
      <c r="D110" s="9">
        <v>3</v>
      </c>
      <c r="E110" s="9"/>
      <c r="F110" s="40">
        <f t="shared" si="6"/>
        <v>0</v>
      </c>
    </row>
    <row r="111" spans="1:6">
      <c r="A111" s="39" t="s">
        <v>86</v>
      </c>
      <c r="B111" s="36" t="s">
        <v>110</v>
      </c>
      <c r="C111" s="9" t="s">
        <v>26</v>
      </c>
      <c r="D111" s="9">
        <v>2</v>
      </c>
      <c r="E111" s="9"/>
      <c r="F111" s="40">
        <f t="shared" si="6"/>
        <v>0</v>
      </c>
    </row>
    <row r="112" spans="1:6">
      <c r="A112" s="39" t="s">
        <v>111</v>
      </c>
      <c r="B112" s="63" t="s">
        <v>112</v>
      </c>
      <c r="C112" s="9" t="s">
        <v>26</v>
      </c>
      <c r="D112" s="9">
        <v>0</v>
      </c>
      <c r="E112" s="9"/>
      <c r="F112" s="40">
        <f t="shared" si="6"/>
        <v>0</v>
      </c>
    </row>
    <row r="113" spans="1:6">
      <c r="A113" s="39" t="s">
        <v>113</v>
      </c>
      <c r="B113" s="63" t="s">
        <v>114</v>
      </c>
      <c r="C113" s="9" t="s">
        <v>26</v>
      </c>
      <c r="D113" s="9">
        <v>1</v>
      </c>
      <c r="E113" s="9"/>
      <c r="F113" s="40">
        <f t="shared" si="6"/>
        <v>0</v>
      </c>
    </row>
    <row r="114" spans="1:6">
      <c r="A114" s="39" t="s">
        <v>115</v>
      </c>
      <c r="B114" s="63" t="s">
        <v>116</v>
      </c>
      <c r="C114" s="9" t="s">
        <v>26</v>
      </c>
      <c r="D114" s="9">
        <v>3</v>
      </c>
      <c r="E114" s="9"/>
      <c r="F114" s="40">
        <f t="shared" si="6"/>
        <v>0</v>
      </c>
    </row>
    <row r="115" spans="1:6">
      <c r="A115" s="39"/>
      <c r="B115" s="58"/>
      <c r="C115" s="58"/>
      <c r="D115" s="58"/>
      <c r="E115" s="6" t="s">
        <v>117</v>
      </c>
      <c r="F115" s="40"/>
    </row>
    <row r="116" spans="1:6">
      <c r="A116" s="3">
        <v>3</v>
      </c>
      <c r="B116" s="64" t="s">
        <v>118</v>
      </c>
      <c r="C116" s="6" t="s">
        <v>4</v>
      </c>
      <c r="D116" s="6" t="s">
        <v>119</v>
      </c>
      <c r="E116" s="6"/>
      <c r="F116" s="6" t="s">
        <v>120</v>
      </c>
    </row>
    <row r="117" spans="1:6">
      <c r="A117" s="65" t="s">
        <v>50</v>
      </c>
      <c r="B117" s="63" t="s">
        <v>121</v>
      </c>
      <c r="C117" s="9" t="s">
        <v>71</v>
      </c>
      <c r="D117" s="9">
        <v>300</v>
      </c>
      <c r="E117" s="9"/>
      <c r="F117" s="40">
        <f t="shared" ref="F117:F122" si="9">D117*E117</f>
        <v>0</v>
      </c>
    </row>
    <row r="118" spans="1:6">
      <c r="A118" s="65" t="s">
        <v>52</v>
      </c>
      <c r="B118" s="63" t="s">
        <v>122</v>
      </c>
      <c r="C118" s="9" t="s">
        <v>26</v>
      </c>
      <c r="D118" s="9">
        <v>15</v>
      </c>
      <c r="E118" s="9"/>
      <c r="F118" s="40">
        <f t="shared" si="9"/>
        <v>0</v>
      </c>
    </row>
    <row r="119" spans="1:6">
      <c r="A119" s="65" t="s">
        <v>54</v>
      </c>
      <c r="B119" s="63" t="s">
        <v>123</v>
      </c>
      <c r="C119" s="9" t="s">
        <v>26</v>
      </c>
      <c r="D119" s="9">
        <v>8</v>
      </c>
      <c r="E119" s="9"/>
      <c r="F119" s="40">
        <f t="shared" si="9"/>
        <v>0</v>
      </c>
    </row>
    <row r="120" spans="1:6">
      <c r="A120" s="65" t="s">
        <v>56</v>
      </c>
      <c r="B120" s="63" t="s">
        <v>124</v>
      </c>
      <c r="C120" s="9" t="s">
        <v>26</v>
      </c>
      <c r="D120" s="9">
        <v>8</v>
      </c>
      <c r="E120" s="9"/>
      <c r="F120" s="40">
        <f t="shared" si="9"/>
        <v>0</v>
      </c>
    </row>
    <row r="121" spans="1:6">
      <c r="A121" s="65" t="s">
        <v>58</v>
      </c>
      <c r="B121" s="66" t="s">
        <v>125</v>
      </c>
      <c r="C121" s="9" t="s">
        <v>26</v>
      </c>
      <c r="D121" s="9">
        <v>1</v>
      </c>
      <c r="E121" s="9"/>
      <c r="F121" s="40">
        <f t="shared" si="9"/>
        <v>0</v>
      </c>
    </row>
    <row r="122" spans="1:6">
      <c r="A122" s="67" t="s">
        <v>60</v>
      </c>
      <c r="B122" s="66" t="s">
        <v>126</v>
      </c>
      <c r="C122" s="9" t="s">
        <v>26</v>
      </c>
      <c r="D122" s="9">
        <v>1</v>
      </c>
      <c r="E122" s="9"/>
      <c r="F122" s="40">
        <f t="shared" si="9"/>
        <v>0</v>
      </c>
    </row>
    <row r="123" spans="1:6">
      <c r="A123" s="39"/>
      <c r="B123" s="63"/>
      <c r="C123" s="9"/>
      <c r="D123" s="9"/>
      <c r="E123" s="6" t="s">
        <v>127</v>
      </c>
      <c r="F123" s="68"/>
    </row>
    <row r="124" spans="1:6">
      <c r="A124" s="39"/>
      <c r="B124" s="58"/>
      <c r="C124" s="58"/>
      <c r="D124" s="58"/>
      <c r="E124" s="69" t="s">
        <v>128</v>
      </c>
      <c r="F124" s="68">
        <f>F72+F115+F123</f>
        <v>0</v>
      </c>
    </row>
  </sheetData>
  <mergeCells count="1">
    <mergeCell ref="A1:F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2026-06-08T06:34:47Z</dcterms:modified>
</cp:coreProperties>
</file>